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olors1.xml" ContentType="application/vnd.ms-office.chartcolorstyle+xml"/>
  <Override PartName="/xl/charts/colors10.xml" ContentType="application/vnd.ms-office.chartcolorstyle+xml"/>
  <Override PartName="/xl/charts/colors11.xml" ContentType="application/vnd.ms-office.chartcolorstyle+xml"/>
  <Override PartName="/xl/charts/colors12.xml" ContentType="application/vnd.ms-office.chartcolorstyle+xml"/>
  <Override PartName="/xl/charts/colors13.xml" ContentType="application/vnd.ms-office.chartcolorstyle+xml"/>
  <Override PartName="/xl/charts/colors14.xml" ContentType="application/vnd.ms-office.chartcolorstyle+xml"/>
  <Override PartName="/xl/charts/colors15.xml" ContentType="application/vnd.ms-office.chartcolorstyle+xml"/>
  <Override PartName="/xl/charts/colors16.xml" ContentType="application/vnd.ms-office.chartcolorstyle+xml"/>
  <Override PartName="/xl/charts/colors17.xml" ContentType="application/vnd.ms-office.chartcolorstyle+xml"/>
  <Override PartName="/xl/charts/colors18.xml" ContentType="application/vnd.ms-office.chartcolorstyle+xml"/>
  <Override PartName="/xl/charts/colors19.xml" ContentType="application/vnd.ms-office.chartcolorstyle+xml"/>
  <Override PartName="/xl/charts/colors2.xml" ContentType="application/vnd.ms-office.chartcolorstyle+xml"/>
  <Override PartName="/xl/charts/colors20.xml" ContentType="application/vnd.ms-office.chartcolorstyle+xml"/>
  <Override PartName="/xl/charts/colors21.xml" ContentType="application/vnd.ms-office.chartcolorstyle+xml"/>
  <Override PartName="/xl/charts/colors22.xml" ContentType="application/vnd.ms-office.chartcolorstyle+xml"/>
  <Override PartName="/xl/charts/colors23.xml" ContentType="application/vnd.ms-office.chartcolorstyle+xml"/>
  <Override PartName="/xl/charts/colors24.xml" ContentType="application/vnd.ms-office.chartcolorstyle+xml"/>
  <Override PartName="/xl/charts/colors25.xml" ContentType="application/vnd.ms-office.chartcolorstyle+xml"/>
  <Override PartName="/xl/charts/colors26.xml" ContentType="application/vnd.ms-office.chartcolorstyle+xml"/>
  <Override PartName="/xl/charts/colors27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colors7.xml" ContentType="application/vnd.ms-office.chartcolorstyle+xml"/>
  <Override PartName="/xl/charts/colors8.xml" ContentType="application/vnd.ms-office.chartcolorstyle+xml"/>
  <Override PartName="/xl/charts/colors9.xml" ContentType="application/vnd.ms-office.chartcolorstyle+xml"/>
  <Override PartName="/xl/charts/style1.xml" ContentType="application/vnd.ms-office.chartstyle+xml"/>
  <Override PartName="/xl/charts/style10.xml" ContentType="application/vnd.ms-office.chartstyle+xml"/>
  <Override PartName="/xl/charts/style11.xml" ContentType="application/vnd.ms-office.chartstyle+xml"/>
  <Override PartName="/xl/charts/style12.xml" ContentType="application/vnd.ms-office.chartstyle+xml"/>
  <Override PartName="/xl/charts/style13.xml" ContentType="application/vnd.ms-office.chartstyle+xml"/>
  <Override PartName="/xl/charts/style14.xml" ContentType="application/vnd.ms-office.chartstyle+xml"/>
  <Override PartName="/xl/charts/style15.xml" ContentType="application/vnd.ms-office.chartstyle+xml"/>
  <Override PartName="/xl/charts/style16.xml" ContentType="application/vnd.ms-office.chartstyle+xml"/>
  <Override PartName="/xl/charts/style17.xml" ContentType="application/vnd.ms-office.chartstyle+xml"/>
  <Override PartName="/xl/charts/style18.xml" ContentType="application/vnd.ms-office.chartstyle+xml"/>
  <Override PartName="/xl/charts/style19.xml" ContentType="application/vnd.ms-office.chartstyle+xml"/>
  <Override PartName="/xl/charts/style2.xml" ContentType="application/vnd.ms-office.chartstyle+xml"/>
  <Override PartName="/xl/charts/style20.xml" ContentType="application/vnd.ms-office.chartstyle+xml"/>
  <Override PartName="/xl/charts/style21.xml" ContentType="application/vnd.ms-office.chartstyle+xml"/>
  <Override PartName="/xl/charts/style22.xml" ContentType="application/vnd.ms-office.chartstyle+xml"/>
  <Override PartName="/xl/charts/style23.xml" ContentType="application/vnd.ms-office.chartstyle+xml"/>
  <Override PartName="/xl/charts/style24.xml" ContentType="application/vnd.ms-office.chartstyle+xml"/>
  <Override PartName="/xl/charts/style25.xml" ContentType="application/vnd.ms-office.chartstyle+xml"/>
  <Override PartName="/xl/charts/style26.xml" ContentType="application/vnd.ms-office.chartstyle+xml"/>
  <Override PartName="/xl/charts/style27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charts/style7.xml" ContentType="application/vnd.ms-office.chartstyle+xml"/>
  <Override PartName="/xl/charts/style8.xml" ContentType="application/vnd.ms-office.chartstyle+xml"/>
  <Override PartName="/xl/charts/style9.xml" ContentType="application/vnd.ms-office.chartstyl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theme/themeOverride1.xml" ContentType="application/vnd.openxmlformats-officedocument.themeOverrid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naeher\Desktop\Reproducibility package\Output\"/>
    </mc:Choice>
  </mc:AlternateContent>
  <xr:revisionPtr revIDLastSave="0" documentId="13_ncr:1_{058E29B3-0C99-4E56-A6A7-A2DAC7090597}" xr6:coauthVersionLast="36" xr6:coauthVersionMax="47" xr10:uidLastSave="{00000000-0000-0000-0000-000000000000}"/>
  <bookViews>
    <workbookView xWindow="0" yWindow="0" windowWidth="11520" windowHeight="12360" tabRatio="960"/>
  </bookViews>
  <sheets>
    <sheet name="Fig1+3_Rev" sheetId="23" r:id="rId1"/>
    <sheet name="Fig1+3_RevShare" sheetId="14" r:id="rId2"/>
    <sheet name="Fig1+3_Balance" sheetId="20" r:id="rId3"/>
    <sheet name="Fig1+3_Exp" sheetId="17" r:id="rId4"/>
    <sheet name="Fig2+4_Rev" sheetId="24" r:id="rId5"/>
    <sheet name="Fig2+4_RevShare" sheetId="15" r:id="rId6"/>
    <sheet name="Fig2+4_Exp" sheetId="18" r:id="rId7"/>
    <sheet name="Fig2+4_Balance" sheetId="21" r:id="rId8"/>
    <sheet name="Fig2+4_Tax" sheetId="26" r:id="rId9"/>
    <sheet name="Fig2+4_Sub" sheetId="28" r:id="rId10"/>
    <sheet name="Rev" sheetId="22" r:id="rId11"/>
    <sheet name="RevShare" sheetId="13" r:id="rId12"/>
    <sheet name="Exp" sheetId="16" r:id="rId13"/>
    <sheet name="Balance" sheetId="19" r:id="rId14"/>
    <sheet name="Tax" sheetId="25" r:id="rId15"/>
    <sheet name="Sub" sheetId="27" r:id="rId16"/>
  </sheet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<sst xmlns="http://schemas.openxmlformats.org/spreadsheetml/2006/main" xmlns:r="http://schemas.openxmlformats.org/officeDocument/2006/relationships" xmlns:xdr="http://schemas.openxmlformats.org/drawingml/2006/spreadsheetDrawing" count="6442" uniqueCount="4791">
  <si>
    <t>Log of 2000 Real GDP per Capita (2015 USD)</t>
  </si>
  <si>
    <t>2000-2011</t>
  </si>
  <si>
    <t>2012-2022</t>
  </si>
  <si>
    <t>CHANGE in CYCLICALITY (positve values = became more pro-cyclical)</t>
  </si>
  <si>
    <t>Qatar</t>
  </si>
  <si>
    <t>Kuwait</t>
  </si>
  <si>
    <t>Bahrain</t>
  </si>
  <si>
    <t>Oman</t>
  </si>
  <si>
    <t>Saudi Arabia</t>
  </si>
  <si>
    <t>Libya</t>
  </si>
  <si>
    <t>Lebanon</t>
  </si>
  <si>
    <t>Iraq</t>
  </si>
  <si>
    <t>Jordan</t>
  </si>
  <si>
    <t>Algeria</t>
  </si>
  <si>
    <t>Tunisia</t>
  </si>
  <si>
    <t>Egypt</t>
  </si>
  <si>
    <t>West Bank and Gaza</t>
  </si>
  <si>
    <t>Yemen</t>
  </si>
  <si>
    <t>Morocco</t>
  </si>
  <si>
    <t>MEAN:</t>
  </si>
  <si>
    <t>MEAN</t>
  </si>
  <si>
    <t>Tunesia</t>
  </si>
  <si>
    <t>Escaping the trap:</t>
  </si>
  <si>
    <t>UAE</t>
  </si>
  <si>
    <t>Iran</t>
  </si>
  <si>
    <t>already</t>
  </si>
  <si>
    <t>right direction</t>
  </si>
  <si>
    <t>Figure 1: Cyclicality of Fiscal Policy Variables, 2000–2022</t>
  </si>
  <si>
    <t>Revenue</t>
  </si>
  <si>
    <t>Revenue (Share of GDP)</t>
  </si>
  <si>
    <t>Expenditure</t>
  </si>
  <si>
    <t>Fiscal Balance</t>
  </si>
  <si>
    <t>Figure 2: Cyclicality of Fiscal Policy Variables in MENA Countries, 2000–2022</t>
  </si>
  <si>
    <t>Tax Revenue</t>
  </si>
  <si>
    <t>Subsidy Expenditure</t>
  </si>
  <si>
    <t>Figure 3: Cyclicality of Fiscal Policy Variables, 2000-2011 vs. 2012-2022</t>
  </si>
  <si>
    <t>Revenue 2000-2011</t>
  </si>
  <si>
    <t>Revenue 2012-2022</t>
  </si>
  <si>
    <t>Revenue (Share of GDP) 2000-2011</t>
  </si>
  <si>
    <t>Revenue (Share of GDP) 2012-2022</t>
  </si>
  <si>
    <t>Expenditure 2000-2011</t>
  </si>
  <si>
    <t>Expenditure 2012-2022</t>
  </si>
  <si>
    <t>Fiscal Balance 2000-2011</t>
  </si>
  <si>
    <t>Fiscal Balance 2012-2022</t>
  </si>
  <si>
    <t>Figure 4: Cyclicality of Fiscal Policy Variables in MENA Countries</t>
  </si>
  <si>
    <t>wbcode</t>
  </si>
  <si>
    <t>ARE</t>
  </si>
  <si>
    <t>QAT</t>
  </si>
  <si>
    <t>KWT</t>
  </si>
  <si>
    <t>BHR</t>
  </si>
  <si>
    <t>OMN</t>
  </si>
  <si>
    <t>SAU</t>
  </si>
  <si>
    <t>LBY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</si>
  <si>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</si>
  <si>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</si>
  <si>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</si>
  <si>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</si>
  <si>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</si>
  <si>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</si>
  <si>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</si>
  <si>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</si>
  <si>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</si>
  <si>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</si>
  <si>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LUX</t>
  </si>
  <si>
    <t>CHE</t>
  </si>
  <si>
    <t>NOR</t>
  </si>
  <si>
    <t>SMR</t>
  </si>
  <si>
    <t>DNK</t>
  </si>
  <si>
    <t>USA</t>
  </si>
  <si>
    <t>AUS</t>
  </si>
  <si>
    <t>ISL</t>
  </si>
  <si>
    <t>IRL</t>
  </si>
  <si>
    <t>SWE</t>
  </si>
  <si>
    <t>NLD</t>
  </si>
  <si>
    <t>GBR</t>
  </si>
  <si>
    <t>AUT</t>
  </si>
  <si>
    <t>CAN</t>
  </si>
  <si>
    <t>FIN</t>
  </si>
  <si>
    <t>BEL</t>
  </si>
  <si>
    <t>SGP</t>
  </si>
  <si>
    <t>DEU</t>
  </si>
  <si>
    <t>BRN</t>
  </si>
  <si>
    <t>AND</t>
  </si>
  <si>
    <t>FRA</t>
  </si>
  <si>
    <t>ITA</t>
  </si>
  <si>
    <t>BHS</t>
  </si>
  <si>
    <t>MAC</t>
  </si>
  <si>
    <t>JPN</t>
  </si>
  <si>
    <t>NZL</t>
  </si>
  <si>
    <t>ISR</t>
  </si>
  <si>
    <t>ABW</t>
  </si>
  <si>
    <t>HKG</t>
  </si>
  <si>
    <t>ESP</t>
  </si>
  <si>
    <t>CYP</t>
  </si>
  <si>
    <t>PRT</t>
  </si>
  <si>
    <t>GRC</t>
  </si>
  <si>
    <t>MLT</t>
  </si>
  <si>
    <t>KOR</t>
  </si>
  <si>
    <t>BRB</t>
  </si>
  <si>
    <t>SVN</t>
  </si>
  <si>
    <t>ATG</t>
  </si>
  <si>
    <t>KNA</t>
  </si>
  <si>
    <t>CZE</t>
  </si>
  <si>
    <t>SYC</t>
  </si>
  <si>
    <t>PLW</t>
  </si>
  <si>
    <t>URY</t>
  </si>
  <si>
    <t>ARG</t>
  </si>
  <si>
    <t>TTO</t>
  </si>
  <si>
    <t>EST</t>
  </si>
  <si>
    <t>LCA</t>
  </si>
  <si>
    <t>HUN</t>
  </si>
  <si>
    <t>MEX</t>
  </si>
  <si>
    <t>SVK</t>
  </si>
  <si>
    <t>HRV</t>
  </si>
  <si>
    <t>CHL</t>
  </si>
  <si>
    <t>CRI</t>
  </si>
  <si>
    <t>GAB</t>
  </si>
  <si>
    <t>POL</t>
  </si>
  <si>
    <t>PAN</t>
  </si>
  <si>
    <t>MDV</t>
  </si>
  <si>
    <t>BRA</t>
  </si>
  <si>
    <t>LVA</t>
  </si>
  <si>
    <t>GRD</t>
  </si>
  <si>
    <t>MYS</t>
  </si>
  <si>
    <t>TUR</t>
  </si>
  <si>
    <t>LTU</t>
  </si>
  <si>
    <t>DMA</t>
  </si>
  <si>
    <t>SUR</t>
  </si>
  <si>
    <t>BLZ</t>
  </si>
  <si>
    <t>MUS</t>
  </si>
  <si>
    <t>RUS</t>
  </si>
  <si>
    <t>VCT</t>
  </si>
  <si>
    <t>JAM</t>
  </si>
  <si>
    <t>BWA</t>
  </si>
  <si>
    <t>ZAF</t>
  </si>
  <si>
    <t>ROU</t>
  </si>
  <si>
    <t>KAZ</t>
  </si>
  <si>
    <t>MNE</t>
  </si>
  <si>
    <t>ECU</t>
  </si>
  <si>
    <t>DOM</t>
  </si>
  <si>
    <t>PRY</t>
  </si>
  <si>
    <t>COL</t>
  </si>
  <si>
    <t>FJI</t>
  </si>
  <si>
    <t>GNQ</t>
  </si>
  <si>
    <t>GUY</t>
  </si>
  <si>
    <t>BGR</t>
  </si>
  <si>
    <t>THA</t>
  </si>
  <si>
    <t>TON</t>
  </si>
  <si>
    <t>MKD</t>
  </si>
  <si>
    <t>PER</t>
  </si>
  <si>
    <t>GTM</t>
  </si>
  <si>
    <t>SRB</t>
  </si>
  <si>
    <t>NAM</t>
  </si>
  <si>
    <t>TUV</t>
  </si>
  <si>
    <t>SLV</t>
  </si>
  <si>
    <t>WSM</t>
  </si>
  <si>
    <t>MHL</t>
  </si>
  <si>
    <t>FSM</t>
  </si>
  <si>
    <t>VUT</t>
  </si>
  <si>
    <t>BLR</t>
  </si>
  <si>
    <t>BIH</t>
  </si>
  <si>
    <t>SWZ</t>
  </si>
  <si>
    <t>TKM</t>
  </si>
  <si>
    <t>CHN</t>
  </si>
  <si>
    <t>COG</t>
  </si>
  <si>
    <t>BOL</t>
  </si>
  <si>
    <t>CPV</t>
  </si>
  <si>
    <t>LKA</t>
  </si>
  <si>
    <t>PNG</t>
  </si>
  <si>
    <t>ALB</t>
  </si>
  <si>
    <t>SDN</t>
  </si>
  <si>
    <t>IDN</t>
  </si>
  <si>
    <t>AGO</t>
  </si>
  <si>
    <t>PHL</t>
  </si>
  <si>
    <t>CIV</t>
  </si>
  <si>
    <t>SLB</t>
  </si>
  <si>
    <t>HND</t>
  </si>
  <si>
    <t>ZWE</t>
  </si>
  <si>
    <t>GEO</t>
  </si>
  <si>
    <t>MNG</t>
  </si>
  <si>
    <t>AZE</t>
  </si>
  <si>
    <t>KIR</t>
  </si>
  <si>
    <t>NGA</t>
  </si>
  <si>
    <t>NIC</t>
  </si>
  <si>
    <t>UKR</t>
  </si>
  <si>
    <t>MDA</t>
  </si>
  <si>
    <t>HTI</t>
  </si>
  <si>
    <t>UZB</t>
  </si>
  <si>
    <t>MRT</t>
  </si>
  <si>
    <t>ARM</t>
  </si>
  <si>
    <t>COM</t>
  </si>
  <si>
    <t>KEN</t>
  </si>
  <si>
    <t>VNM</t>
  </si>
  <si>
    <t>CMR</t>
  </si>
  <si>
    <t>BTN</t>
  </si>
  <si>
    <t>SEN</t>
  </si>
  <si>
    <t>GHA</t>
  </si>
  <si>
    <t>PAK</t>
  </si>
  <si>
    <t>TLS</t>
  </si>
  <si>
    <t>LAO</t>
  </si>
  <si>
    <t>BEN</t>
  </si>
  <si>
    <t>ZMB</t>
  </si>
  <si>
    <t>LBR</t>
  </si>
  <si>
    <t>IND</t>
  </si>
  <si>
    <t>LSO</t>
  </si>
  <si>
    <t>KGZ</t>
  </si>
  <si>
    <t>TGO</t>
  </si>
  <si>
    <t>GMB</t>
  </si>
  <si>
    <t>BGD</t>
  </si>
  <si>
    <t>GIN</t>
  </si>
  <si>
    <t>GNB</t>
  </si>
  <si>
    <t>MLI</t>
  </si>
  <si>
    <t>TZA</t>
  </si>
  <si>
    <t>NPL</t>
  </si>
  <si>
    <t>UGA</t>
  </si>
  <si>
    <t>KHM</t>
  </si>
  <si>
    <t>MDG</t>
  </si>
  <si>
    <t>CAF</t>
  </si>
  <si>
    <t>TJK</t>
  </si>
  <si>
    <t>BFA</t>
  </si>
  <si>
    <t>MWI</t>
  </si>
  <si>
    <t>SLE</t>
  </si>
  <si>
    <t>NER</t>
  </si>
  <si>
    <t>TCD</t>
  </si>
  <si>
    <t>COD</t>
  </si>
  <si>
    <t>RWA</t>
  </si>
  <si>
    <t>MMR</t>
  </si>
  <si>
    <t>BDI</t>
  </si>
  <si>
    <t>MOZ</t>
  </si>
  <si>
    <t>ETH</t>
  </si>
  <si>
    <t>Country</t>
  </si>
  <si>
    <t>United Arab Emirates</t>
  </si>
  <si>
    <t>Qatar</t>
  </si>
  <si>
    <t>Kuwait</t>
  </si>
  <si>
    <t>Bahrain</t>
  </si>
  <si>
    <t>Oman</t>
  </si>
  <si>
    <t>Saudi Arabia</t>
  </si>
  <si>
    <t>Libya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</si>
  <si>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</si>
  <si>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</si>
  <si>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</si>
  <si>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</si>
  <si>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</si>
  <si>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</si>
  <si>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</si>
  <si>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</si>
  <si>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</si>
  <si>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</si>
  <si>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Luxembourg</t>
  </si>
  <si>
    <t>Switzerland</t>
  </si>
  <si>
    <t>Norway</t>
  </si>
  <si>
    <t>San Marino</t>
  </si>
  <si>
    <t>Denmark</t>
  </si>
  <si>
    <t>United States</t>
  </si>
  <si>
    <t>Australia</t>
  </si>
  <si>
    <t>Iceland</t>
  </si>
  <si>
    <t>Ireland</t>
  </si>
  <si>
    <t>Sweden</t>
  </si>
  <si>
    <t>Netherlands</t>
  </si>
  <si>
    <t>United Kingdom</t>
  </si>
  <si>
    <t>Austria</t>
  </si>
  <si>
    <t>Canada</t>
  </si>
  <si>
    <t>Finland</t>
  </si>
  <si>
    <t>Belgium</t>
  </si>
  <si>
    <t>Singapore</t>
  </si>
  <si>
    <t>Germany</t>
  </si>
  <si>
    <t>Brunei Darussalam</t>
  </si>
  <si>
    <t>Andorra</t>
  </si>
  <si>
    <t>France</t>
  </si>
  <si>
    <t>Italy</t>
  </si>
  <si>
    <t>The Bahamas</t>
  </si>
  <si>
    <t>Macao SAR</t>
  </si>
  <si>
    <t>Japan</t>
  </si>
  <si>
    <t>New Zealand</t>
  </si>
  <si>
    <t>Israel</t>
  </si>
  <si>
    <t>Aruba</t>
  </si>
  <si>
    <t>Hong Kong SAR</t>
  </si>
  <si>
    <t>Spain</t>
  </si>
  <si>
    <t>Cyprus</t>
  </si>
  <si>
    <t>Portugal</t>
  </si>
  <si>
    <t>Greece</t>
  </si>
  <si>
    <t>Malta</t>
  </si>
  <si>
    <t>Korea</t>
  </si>
  <si>
    <t>Barbados</t>
  </si>
  <si>
    <t>Slovenia</t>
  </si>
  <si>
    <t>Antigua and Barbuda</t>
  </si>
  <si>
    <t>St. Kitts and Nevis</t>
  </si>
  <si>
    <t>Czech Republic</t>
  </si>
  <si>
    <t>Seychelles</t>
  </si>
  <si>
    <t>Palau</t>
  </si>
  <si>
    <t>Uruguay</t>
  </si>
  <si>
    <t>Argentina</t>
  </si>
  <si>
    <t>Trinidad and Tobago</t>
  </si>
  <si>
    <t>Estonia</t>
  </si>
  <si>
    <t>St. Lucia</t>
  </si>
  <si>
    <t>Hungary</t>
  </si>
  <si>
    <t>Mexico</t>
  </si>
  <si>
    <t>Slovak Republic</t>
  </si>
  <si>
    <t>Croatia</t>
  </si>
  <si>
    <t>Chile</t>
  </si>
  <si>
    <t>Costa Rica</t>
  </si>
  <si>
    <t>Gabon</t>
  </si>
  <si>
    <t>Poland</t>
  </si>
  <si>
    <t>Panama</t>
  </si>
  <si>
    <t>Maldives</t>
  </si>
  <si>
    <t>Brazil</t>
  </si>
  <si>
    <t>Latvia</t>
  </si>
  <si>
    <t>Grenada</t>
  </si>
  <si>
    <t>Malaysia</t>
  </si>
  <si>
    <t>Türkiye</t>
  </si>
  <si>
    <t>Lithuania</t>
  </si>
  <si>
    <t>Dominica</t>
  </si>
  <si>
    <t>Suriname</t>
  </si>
  <si>
    <t>Belize</t>
  </si>
  <si>
    <t>Mauritius</t>
  </si>
  <si>
    <t>Russia</t>
  </si>
  <si>
    <t>St. Vincent and the Grenadines</t>
  </si>
  <si>
    <t>Jamaica</t>
  </si>
  <si>
    <t>Botswana</t>
  </si>
  <si>
    <t>South Africa</t>
  </si>
  <si>
    <t>Romania</t>
  </si>
  <si>
    <t>Kazakhstan</t>
  </si>
  <si>
    <t>Montenegro</t>
  </si>
  <si>
    <t>Ecuador</t>
  </si>
  <si>
    <t>Dominican Republic</t>
  </si>
  <si>
    <t>Paraguay</t>
  </si>
  <si>
    <t>Colombia</t>
  </si>
  <si>
    <t>Fiji</t>
  </si>
  <si>
    <t>Equatorial Guinea</t>
  </si>
  <si>
    <t>Guyana</t>
  </si>
  <si>
    <t>Bulgaria</t>
  </si>
  <si>
    <t>Thailand</t>
  </si>
  <si>
    <t>Tonga</t>
  </si>
  <si>
    <t>North Macedonia</t>
  </si>
  <si>
    <t>Peru</t>
  </si>
  <si>
    <t>Guatemala</t>
  </si>
  <si>
    <t>Serbia</t>
  </si>
  <si>
    <t>Namibia</t>
  </si>
  <si>
    <t>Tuvalu</t>
  </si>
  <si>
    <t>El Salvador</t>
  </si>
  <si>
    <t>Samoa</t>
  </si>
  <si>
    <t>Marshall Islands</t>
  </si>
  <si>
    <t>Micronesia</t>
  </si>
  <si>
    <t>Vanuatu</t>
  </si>
  <si>
    <t>Belarus</t>
  </si>
  <si>
    <t>Bosnia and Herzegovina</t>
  </si>
  <si>
    <t>Eswatini</t>
  </si>
  <si>
    <t>Turkmenistan</t>
  </si>
  <si>
    <t>China</t>
  </si>
  <si>
    <t>Republic of Congo</t>
  </si>
  <si>
    <t>Bolivia</t>
  </si>
  <si>
    <t>Cabo Verde</t>
  </si>
  <si>
    <t>Sri Lanka</t>
  </si>
  <si>
    <t>Papua New Guinea</t>
  </si>
  <si>
    <t>Albania</t>
  </si>
  <si>
    <t>Sudan</t>
  </si>
  <si>
    <t>Indonesia</t>
  </si>
  <si>
    <t>Angola</t>
  </si>
  <si>
    <t>Philippines</t>
  </si>
  <si>
    <t>Côte d'Ivoire</t>
  </si>
  <si>
    <t>Solomon Islands</t>
  </si>
  <si>
    <t>Honduras</t>
  </si>
  <si>
    <t>Zimbabwe</t>
  </si>
  <si>
    <t>Georgia</t>
  </si>
  <si>
    <t>Mongolia</t>
  </si>
  <si>
    <t>Azerbaijan</t>
  </si>
  <si>
    <t>Kiribati</t>
  </si>
  <si>
    <t>Nigeria</t>
  </si>
  <si>
    <t>Nicaragua</t>
  </si>
  <si>
    <t>Ukraine</t>
  </si>
  <si>
    <t>Moldova</t>
  </si>
  <si>
    <t>Haiti</t>
  </si>
  <si>
    <t>Uzbekistan</t>
  </si>
  <si>
    <t>Mauritania</t>
  </si>
  <si>
    <t>Armenia</t>
  </si>
  <si>
    <t>Comoros</t>
  </si>
  <si>
    <t>Kenya</t>
  </si>
  <si>
    <t>Vietnam</t>
  </si>
  <si>
    <t>Cameroon</t>
  </si>
  <si>
    <t>Bhutan</t>
  </si>
  <si>
    <t>Senegal</t>
  </si>
  <si>
    <t>Ghana</t>
  </si>
  <si>
    <t>Pakistan</t>
  </si>
  <si>
    <t>Timor-Leste</t>
  </si>
  <si>
    <t>Lao P.D.R.</t>
  </si>
  <si>
    <t>Benin</t>
  </si>
  <si>
    <t>Zambia</t>
  </si>
  <si>
    <t>Liberia</t>
  </si>
  <si>
    <t>India</t>
  </si>
  <si>
    <t>Lesotho</t>
  </si>
  <si>
    <t>Kyrgyz Republic</t>
  </si>
  <si>
    <t>Togo</t>
  </si>
  <si>
    <t>The Gambia</t>
  </si>
  <si>
    <t>Bangladesh</t>
  </si>
  <si>
    <t>Guinea</t>
  </si>
  <si>
    <t>Guinea-Bissau</t>
  </si>
  <si>
    <t>Mali</t>
  </si>
  <si>
    <t>Tanzania</t>
  </si>
  <si>
    <t>Nepal</t>
  </si>
  <si>
    <t>Uganda</t>
  </si>
  <si>
    <t>Cambodia</t>
  </si>
  <si>
    <t>Madagascar</t>
  </si>
  <si>
    <t>Central African Republic</t>
  </si>
  <si>
    <t>Tajikistan</t>
  </si>
  <si>
    <t>Burkina Faso</t>
  </si>
  <si>
    <t>Malawi</t>
  </si>
  <si>
    <t>Sierra Leone</t>
  </si>
  <si>
    <t>Niger</t>
  </si>
  <si>
    <t>Chad</t>
  </si>
  <si>
    <t>Democratic Republic of the Congo</t>
  </si>
  <si>
    <t>Rwanda</t>
  </si>
  <si>
    <t>Myanmar</t>
  </si>
  <si>
    <t>Burundi</t>
  </si>
  <si>
    <t>Mozambique</t>
  </si>
  <si>
    <t>Ethiopia</t>
  </si>
  <si>
    <t>MENA</t>
  </si>
  <si>
    <t>comparator</t>
  </si>
  <si>
    <t>corrhp_rev_gdp_00_22</t>
  </si>
  <si>
    <t>count_obs_00_22</t>
  </si>
  <si>
    <t>corrhp_rev_gdp_00_11</t>
  </si>
  <si>
    <t>count_obs_00_11</t>
  </si>
  <si>
    <t>corrhp_rev_gdp_12_22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</si>
  <si>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</si>
  <si>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</si>
  <si>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</si>
  <si>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</si>
  <si>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</si>
  <si>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</si>
  <si>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</si>
  <si>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</si>
  <si>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</si>
  <si>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LBY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</si>
  <si>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</si>
  <si>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</si>
  <si>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</si>
  <si>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</si>
  <si>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</si>
  <si>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</si>
  <si>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</si>
  <si>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</si>
  <si>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</si>
  <si>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</si>
  <si>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LUX</t>
  </si>
  <si>
    <t>CHE</t>
  </si>
  <si>
    <t>NOR</t>
  </si>
  <si>
    <t>SMR</t>
  </si>
  <si>
    <t>DNK</t>
  </si>
  <si>
    <t>USA</t>
  </si>
  <si>
    <t>AUS</t>
  </si>
  <si>
    <t>ISL</t>
  </si>
  <si>
    <t>IRL</t>
  </si>
  <si>
    <t>SWE</t>
  </si>
  <si>
    <t>NLD</t>
  </si>
  <si>
    <t>GBR</t>
  </si>
  <si>
    <t>AUT</t>
  </si>
  <si>
    <t>CAN</t>
  </si>
  <si>
    <t>FIN</t>
  </si>
  <si>
    <t>BEL</t>
  </si>
  <si>
    <t>SGP</t>
  </si>
  <si>
    <t>DEU</t>
  </si>
  <si>
    <t>BRN</t>
  </si>
  <si>
    <t>AND</t>
  </si>
  <si>
    <t>FRA</t>
  </si>
  <si>
    <t>ITA</t>
  </si>
  <si>
    <t>BHS</t>
  </si>
  <si>
    <t>MAC</t>
  </si>
  <si>
    <t>JPN</t>
  </si>
  <si>
    <t>NZL</t>
  </si>
  <si>
    <t>ISR</t>
  </si>
  <si>
    <t>ABW</t>
  </si>
  <si>
    <t>HKG</t>
  </si>
  <si>
    <t>ESP</t>
  </si>
  <si>
    <t>CYP</t>
  </si>
  <si>
    <t>PRT</t>
  </si>
  <si>
    <t>GRC</t>
  </si>
  <si>
    <t>MLT</t>
  </si>
  <si>
    <t>KOR</t>
  </si>
  <si>
    <t>BRB</t>
  </si>
  <si>
    <t>SVN</t>
  </si>
  <si>
    <t>ATG</t>
  </si>
  <si>
    <t>KNA</t>
  </si>
  <si>
    <t>CZE</t>
  </si>
  <si>
    <t>SYC</t>
  </si>
  <si>
    <t>PLW</t>
  </si>
  <si>
    <t>URY</t>
  </si>
  <si>
    <t>ARG</t>
  </si>
  <si>
    <t>TTO</t>
  </si>
  <si>
    <t>EST</t>
  </si>
  <si>
    <t>LCA</t>
  </si>
  <si>
    <t>HUN</t>
  </si>
  <si>
    <t>MEX</t>
  </si>
  <si>
    <t>SVK</t>
  </si>
  <si>
    <t>HRV</t>
  </si>
  <si>
    <t>CHL</t>
  </si>
  <si>
    <t>CRI</t>
  </si>
  <si>
    <t>GAB</t>
  </si>
  <si>
    <t>POL</t>
  </si>
  <si>
    <t>PAN</t>
  </si>
  <si>
    <t>MDV</t>
  </si>
  <si>
    <t>BRA</t>
  </si>
  <si>
    <t>LVA</t>
  </si>
  <si>
    <t>GRD</t>
  </si>
  <si>
    <t>MYS</t>
  </si>
  <si>
    <t>TUR</t>
  </si>
  <si>
    <t>LTU</t>
  </si>
  <si>
    <t>DMA</t>
  </si>
  <si>
    <t>SUR</t>
  </si>
  <si>
    <t>BLZ</t>
  </si>
  <si>
    <t>MUS</t>
  </si>
  <si>
    <t>RUS</t>
  </si>
  <si>
    <t>VCT</t>
  </si>
  <si>
    <t>JAM</t>
  </si>
  <si>
    <t>BWA</t>
  </si>
  <si>
    <t>ZAF</t>
  </si>
  <si>
    <t>ROU</t>
  </si>
  <si>
    <t>KAZ</t>
  </si>
  <si>
    <t>MNE</t>
  </si>
  <si>
    <t>ECU</t>
  </si>
  <si>
    <t>DOM</t>
  </si>
  <si>
    <t>PRY</t>
  </si>
  <si>
    <t>COL</t>
  </si>
  <si>
    <t>FJI</t>
  </si>
  <si>
    <t>GNQ</t>
  </si>
  <si>
    <t>GUY</t>
  </si>
  <si>
    <t>BGR</t>
  </si>
  <si>
    <t>THA</t>
  </si>
  <si>
    <t>TON</t>
  </si>
  <si>
    <t>MKD</t>
  </si>
  <si>
    <t>PER</t>
  </si>
  <si>
    <t>GTM</t>
  </si>
  <si>
    <t>SRB</t>
  </si>
  <si>
    <t>NAM</t>
  </si>
  <si>
    <t>TUV</t>
  </si>
  <si>
    <t>SLV</t>
  </si>
  <si>
    <t>WSM</t>
  </si>
  <si>
    <t>MHL</t>
  </si>
  <si>
    <t>FSM</t>
  </si>
  <si>
    <t>VUT</t>
  </si>
  <si>
    <t>BLR</t>
  </si>
  <si>
    <t>BIH</t>
  </si>
  <si>
    <t>SWZ</t>
  </si>
  <si>
    <t>TKM</t>
  </si>
  <si>
    <t>CHN</t>
  </si>
  <si>
    <t>COG</t>
  </si>
  <si>
    <t>BOL</t>
  </si>
  <si>
    <t>CPV</t>
  </si>
  <si>
    <t>LKA</t>
  </si>
  <si>
    <t>PNG</t>
  </si>
  <si>
    <t>ALB</t>
  </si>
  <si>
    <t>SDN</t>
  </si>
  <si>
    <t>IDN</t>
  </si>
  <si>
    <t>AGO</t>
  </si>
  <si>
    <t>PHL</t>
  </si>
  <si>
    <t>CIV</t>
  </si>
  <si>
    <t>SLB</t>
  </si>
  <si>
    <t>HND</t>
  </si>
  <si>
    <t>ZWE</t>
  </si>
  <si>
    <t>GEO</t>
  </si>
  <si>
    <t>MNG</t>
  </si>
  <si>
    <t>AZE</t>
  </si>
  <si>
    <t>KIR</t>
  </si>
  <si>
    <t>NGA</t>
  </si>
  <si>
    <t>NIC</t>
  </si>
  <si>
    <t>UKR</t>
  </si>
  <si>
    <t>MDA</t>
  </si>
  <si>
    <t>HTI</t>
  </si>
  <si>
    <t>UZB</t>
  </si>
  <si>
    <t>MRT</t>
  </si>
  <si>
    <t>ARM</t>
  </si>
  <si>
    <t>COM</t>
  </si>
  <si>
    <t>KEN</t>
  </si>
  <si>
    <t>VNM</t>
  </si>
  <si>
    <t>CMR</t>
  </si>
  <si>
    <t>BTN</t>
  </si>
  <si>
    <t>SEN</t>
  </si>
  <si>
    <t>GHA</t>
  </si>
  <si>
    <t>PAK</t>
  </si>
  <si>
    <t>TLS</t>
  </si>
  <si>
    <t>LAO</t>
  </si>
  <si>
    <t>BEN</t>
  </si>
  <si>
    <t>ZMB</t>
  </si>
  <si>
    <t>LBR</t>
  </si>
  <si>
    <t>IND</t>
  </si>
  <si>
    <t>LSO</t>
  </si>
  <si>
    <t>KGZ</t>
  </si>
  <si>
    <t>TGO</t>
  </si>
  <si>
    <t>GMB</t>
  </si>
  <si>
    <t>BGD</t>
  </si>
  <si>
    <t>GIN</t>
  </si>
  <si>
    <t>GNB</t>
  </si>
  <si>
    <t>MLI</t>
  </si>
  <si>
    <t>TZA</t>
  </si>
  <si>
    <t>NPL</t>
  </si>
  <si>
    <t>UGA</t>
  </si>
  <si>
    <t>KHM</t>
  </si>
  <si>
    <t>MDG</t>
  </si>
  <si>
    <t>CAF</t>
  </si>
  <si>
    <t>TJK</t>
  </si>
  <si>
    <t>BFA</t>
  </si>
  <si>
    <t>MWI</t>
  </si>
  <si>
    <t>SLE</t>
  </si>
  <si>
    <t>NER</t>
  </si>
  <si>
    <t>TCD</t>
  </si>
  <si>
    <t>COD</t>
  </si>
  <si>
    <t>RWA</t>
  </si>
  <si>
    <t>MMR</t>
  </si>
  <si>
    <t>BDI</t>
  </si>
  <si>
    <t>MOZ</t>
  </si>
  <si>
    <t>ETH</t>
  </si>
  <si>
    <t>Country</t>
  </si>
  <si>
    <t>United Arab Emirates</t>
  </si>
  <si>
    <t>Qatar</t>
  </si>
  <si>
    <t>Kuwait</t>
  </si>
  <si>
    <t>Bahrain</t>
  </si>
  <si>
    <t>Oman</t>
  </si>
  <si>
    <t>Saudi Arabia</t>
  </si>
  <si>
    <t>Libya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</si>
  <si>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</si>
  <si>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</si>
  <si>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</si>
  <si>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</si>
  <si>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</si>
  <si>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</si>
  <si>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</si>
  <si>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</si>
  <si>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</si>
  <si>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</si>
  <si>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Luxembourg</t>
  </si>
  <si>
    <t>Switzerland</t>
  </si>
  <si>
    <t>Norway</t>
  </si>
  <si>
    <t>San Marino</t>
  </si>
  <si>
    <t>Denmark</t>
  </si>
  <si>
    <t>United States</t>
  </si>
  <si>
    <t>Australia</t>
  </si>
  <si>
    <t>Iceland</t>
  </si>
  <si>
    <t>Ireland</t>
  </si>
  <si>
    <t>Sweden</t>
  </si>
  <si>
    <t>Netherlands</t>
  </si>
  <si>
    <t>United Kingdom</t>
  </si>
  <si>
    <t>Austria</t>
  </si>
  <si>
    <t>Canada</t>
  </si>
  <si>
    <t>Finland</t>
  </si>
  <si>
    <t>Belgium</t>
  </si>
  <si>
    <t>Singapore</t>
  </si>
  <si>
    <t>Germany</t>
  </si>
  <si>
    <t>Brunei Darussalam</t>
  </si>
  <si>
    <t>Andorra</t>
  </si>
  <si>
    <t>France</t>
  </si>
  <si>
    <t>Italy</t>
  </si>
  <si>
    <t>The Bahamas</t>
  </si>
  <si>
    <t>Macao SAR</t>
  </si>
  <si>
    <t>Japan</t>
  </si>
  <si>
    <t>New Zealand</t>
  </si>
  <si>
    <t>Israel</t>
  </si>
  <si>
    <t>Aruba</t>
  </si>
  <si>
    <t>Hong Kong SAR</t>
  </si>
  <si>
    <t>Spain</t>
  </si>
  <si>
    <t>Cyprus</t>
  </si>
  <si>
    <t>Portugal</t>
  </si>
  <si>
    <t>Greece</t>
  </si>
  <si>
    <t>Malta</t>
  </si>
  <si>
    <t>Korea</t>
  </si>
  <si>
    <t>Barbados</t>
  </si>
  <si>
    <t>Slovenia</t>
  </si>
  <si>
    <t>Antigua and Barbuda</t>
  </si>
  <si>
    <t>St. Kitts and Nevis</t>
  </si>
  <si>
    <t>Czech Republic</t>
  </si>
  <si>
    <t>Seychelles</t>
  </si>
  <si>
    <t>Palau</t>
  </si>
  <si>
    <t>Uruguay</t>
  </si>
  <si>
    <t>Argentina</t>
  </si>
  <si>
    <t>Trinidad and Tobago</t>
  </si>
  <si>
    <t>Estonia</t>
  </si>
  <si>
    <t>St. Lucia</t>
  </si>
  <si>
    <t>Hungary</t>
  </si>
  <si>
    <t>Mexico</t>
  </si>
  <si>
    <t>Slovak Republic</t>
  </si>
  <si>
    <t>Croatia</t>
  </si>
  <si>
    <t>Chile</t>
  </si>
  <si>
    <t>Costa Rica</t>
  </si>
  <si>
    <t>Gabon</t>
  </si>
  <si>
    <t>Poland</t>
  </si>
  <si>
    <t>Panama</t>
  </si>
  <si>
    <t>Maldives</t>
  </si>
  <si>
    <t>Brazil</t>
  </si>
  <si>
    <t>Latvia</t>
  </si>
  <si>
    <t>Grenada</t>
  </si>
  <si>
    <t>Malaysia</t>
  </si>
  <si>
    <t>Türkiye</t>
  </si>
  <si>
    <t>Lithuania</t>
  </si>
  <si>
    <t>Dominica</t>
  </si>
  <si>
    <t>Suriname</t>
  </si>
  <si>
    <t>Belize</t>
  </si>
  <si>
    <t>Mauritius</t>
  </si>
  <si>
    <t>Russia</t>
  </si>
  <si>
    <t>St. Vincent and the Grenadines</t>
  </si>
  <si>
    <t>Jamaica</t>
  </si>
  <si>
    <t>Botswana</t>
  </si>
  <si>
    <t>South Africa</t>
  </si>
  <si>
    <t>Romania</t>
  </si>
  <si>
    <t>Kazakhstan</t>
  </si>
  <si>
    <t>Montenegro</t>
  </si>
  <si>
    <t>Ecuador</t>
  </si>
  <si>
    <t>Dominican Republic</t>
  </si>
  <si>
    <t>Paraguay</t>
  </si>
  <si>
    <t>Colombia</t>
  </si>
  <si>
    <t>Fiji</t>
  </si>
  <si>
    <t>Equatorial Guinea</t>
  </si>
  <si>
    <t>Guyana</t>
  </si>
  <si>
    <t>Bulgaria</t>
  </si>
  <si>
    <t>Thailand</t>
  </si>
  <si>
    <t>Tonga</t>
  </si>
  <si>
    <t>North Macedonia</t>
  </si>
  <si>
    <t>Peru</t>
  </si>
  <si>
    <t>Guatemala</t>
  </si>
  <si>
    <t>Serbia</t>
  </si>
  <si>
    <t>Namibia</t>
  </si>
  <si>
    <t>Tuvalu</t>
  </si>
  <si>
    <t>El Salvador</t>
  </si>
  <si>
    <t>Samoa</t>
  </si>
  <si>
    <t>Marshall Islands</t>
  </si>
  <si>
    <t>Micronesia</t>
  </si>
  <si>
    <t>Vanuatu</t>
  </si>
  <si>
    <t>Belarus</t>
  </si>
  <si>
    <t>Bosnia and Herzegovina</t>
  </si>
  <si>
    <t>Eswatini</t>
  </si>
  <si>
    <t>Turkmenistan</t>
  </si>
  <si>
    <t>China</t>
  </si>
  <si>
    <t>Republic of Congo</t>
  </si>
  <si>
    <t>Bolivia</t>
  </si>
  <si>
    <t>Cabo Verde</t>
  </si>
  <si>
    <t>Sri Lanka</t>
  </si>
  <si>
    <t>Papua New Guinea</t>
  </si>
  <si>
    <t>Albania</t>
  </si>
  <si>
    <t>Sudan</t>
  </si>
  <si>
    <t>Indonesia</t>
  </si>
  <si>
    <t>Angola</t>
  </si>
  <si>
    <t>Philippines</t>
  </si>
  <si>
    <t>Côte d'Ivoire</t>
  </si>
  <si>
    <t>Solomon Islands</t>
  </si>
  <si>
    <t>Honduras</t>
  </si>
  <si>
    <t>Zimbabwe</t>
  </si>
  <si>
    <t>Georgia</t>
  </si>
  <si>
    <t>Mongolia</t>
  </si>
  <si>
    <t>Azerbaijan</t>
  </si>
  <si>
    <t>Kiribati</t>
  </si>
  <si>
    <t>Nigeria</t>
  </si>
  <si>
    <t>Nicaragua</t>
  </si>
  <si>
    <t>Ukraine</t>
  </si>
  <si>
    <t>Moldova</t>
  </si>
  <si>
    <t>Haiti</t>
  </si>
  <si>
    <t>Uzbekistan</t>
  </si>
  <si>
    <t>Mauritania</t>
  </si>
  <si>
    <t>Armenia</t>
  </si>
  <si>
    <t>Comoros</t>
  </si>
  <si>
    <t>Kenya</t>
  </si>
  <si>
    <t>Vietnam</t>
  </si>
  <si>
    <t>Cameroon</t>
  </si>
  <si>
    <t>Bhutan</t>
  </si>
  <si>
    <t>Senegal</t>
  </si>
  <si>
    <t>Ghana</t>
  </si>
  <si>
    <t>Pakistan</t>
  </si>
  <si>
    <t>Timor-Leste</t>
  </si>
  <si>
    <t>Lao P.D.R.</t>
  </si>
  <si>
    <t>Benin</t>
  </si>
  <si>
    <t>Zambia</t>
  </si>
  <si>
    <t>Liberia</t>
  </si>
  <si>
    <t>India</t>
  </si>
  <si>
    <t>Lesotho</t>
  </si>
  <si>
    <t>Kyrgyz Republic</t>
  </si>
  <si>
    <t>Togo</t>
  </si>
  <si>
    <t>The Gambia</t>
  </si>
  <si>
    <t>Bangladesh</t>
  </si>
  <si>
    <t>Guinea</t>
  </si>
  <si>
    <t>Guinea-Bissau</t>
  </si>
  <si>
    <t>Mali</t>
  </si>
  <si>
    <t>Tanzania</t>
  </si>
  <si>
    <t>Nepal</t>
  </si>
  <si>
    <t>Uganda</t>
  </si>
  <si>
    <t>Cambodia</t>
  </si>
  <si>
    <t>Madagascar</t>
  </si>
  <si>
    <t>Central African Republic</t>
  </si>
  <si>
    <t>Tajikistan</t>
  </si>
  <si>
    <t>Burkina Faso</t>
  </si>
  <si>
    <t>Malawi</t>
  </si>
  <si>
    <t>Sierra Leone</t>
  </si>
  <si>
    <t>Niger</t>
  </si>
  <si>
    <t>Chad</t>
  </si>
  <si>
    <t>Democratic Republic of the Congo</t>
  </si>
  <si>
    <t>Rwanda</t>
  </si>
  <si>
    <t>Myanmar</t>
  </si>
  <si>
    <t>Burundi</t>
  </si>
  <si>
    <t>Mozambique</t>
  </si>
  <si>
    <t>Ethiopia</t>
  </si>
  <si>
    <t>MENA</t>
  </si>
  <si>
    <t>comparator</t>
  </si>
  <si>
    <t>corrhp_revshare_gdp_00_22</t>
  </si>
  <si>
    <t>count_obs_00_22</t>
  </si>
  <si>
    <t>corrhp_revshare_gdp_00_11</t>
  </si>
  <si>
    <t>count_obs_00_11</t>
  </si>
  <si>
    <t>corrhp_revshare_gdp_12_22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</si>
  <si>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</si>
  <si>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</si>
  <si>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</si>
  <si>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</si>
  <si>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</si>
  <si>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</si>
  <si>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</si>
  <si>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</si>
  <si>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</si>
  <si>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LBY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</si>
  <si>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</si>
  <si>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</si>
  <si>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</si>
  <si>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</si>
  <si>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</si>
  <si>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</si>
  <si>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</si>
  <si>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</si>
  <si>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</si>
  <si>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</si>
  <si>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LUX</t>
  </si>
  <si>
    <t>CHE</t>
  </si>
  <si>
    <t>NOR</t>
  </si>
  <si>
    <t>SMR</t>
  </si>
  <si>
    <t>DNK</t>
  </si>
  <si>
    <t>USA</t>
  </si>
  <si>
    <t>AUS</t>
  </si>
  <si>
    <t>ISL</t>
  </si>
  <si>
    <t>IRL</t>
  </si>
  <si>
    <t>SWE</t>
  </si>
  <si>
    <t>NLD</t>
  </si>
  <si>
    <t>GBR</t>
  </si>
  <si>
    <t>AUT</t>
  </si>
  <si>
    <t>CAN</t>
  </si>
  <si>
    <t>FIN</t>
  </si>
  <si>
    <t>BEL</t>
  </si>
  <si>
    <t>SGP</t>
  </si>
  <si>
    <t>DEU</t>
  </si>
  <si>
    <t>BRN</t>
  </si>
  <si>
    <t>AND</t>
  </si>
  <si>
    <t>FRA</t>
  </si>
  <si>
    <t>ITA</t>
  </si>
  <si>
    <t>BHS</t>
  </si>
  <si>
    <t>MAC</t>
  </si>
  <si>
    <t>JPN</t>
  </si>
  <si>
    <t>NZL</t>
  </si>
  <si>
    <t>ISR</t>
  </si>
  <si>
    <t>ABW</t>
  </si>
  <si>
    <t>HKG</t>
  </si>
  <si>
    <t>ESP</t>
  </si>
  <si>
    <t>CYP</t>
  </si>
  <si>
    <t>PRT</t>
  </si>
  <si>
    <t>GRC</t>
  </si>
  <si>
    <t>MLT</t>
  </si>
  <si>
    <t>KOR</t>
  </si>
  <si>
    <t>BRB</t>
  </si>
  <si>
    <t>SVN</t>
  </si>
  <si>
    <t>ATG</t>
  </si>
  <si>
    <t>KNA</t>
  </si>
  <si>
    <t>CZE</t>
  </si>
  <si>
    <t>SYC</t>
  </si>
  <si>
    <t>PLW</t>
  </si>
  <si>
    <t>URY</t>
  </si>
  <si>
    <t>ARG</t>
  </si>
  <si>
    <t>TTO</t>
  </si>
  <si>
    <t>EST</t>
  </si>
  <si>
    <t>LCA</t>
  </si>
  <si>
    <t>HUN</t>
  </si>
  <si>
    <t>MEX</t>
  </si>
  <si>
    <t>SVK</t>
  </si>
  <si>
    <t>HRV</t>
  </si>
  <si>
    <t>CHL</t>
  </si>
  <si>
    <t>CRI</t>
  </si>
  <si>
    <t>GAB</t>
  </si>
  <si>
    <t>POL</t>
  </si>
  <si>
    <t>PAN</t>
  </si>
  <si>
    <t>MDV</t>
  </si>
  <si>
    <t>BRA</t>
  </si>
  <si>
    <t>LVA</t>
  </si>
  <si>
    <t>GRD</t>
  </si>
  <si>
    <t>MYS</t>
  </si>
  <si>
    <t>TUR</t>
  </si>
  <si>
    <t>LTU</t>
  </si>
  <si>
    <t>DMA</t>
  </si>
  <si>
    <t>SUR</t>
  </si>
  <si>
    <t>BLZ</t>
  </si>
  <si>
    <t>MUS</t>
  </si>
  <si>
    <t>RUS</t>
  </si>
  <si>
    <t>VCT</t>
  </si>
  <si>
    <t>JAM</t>
  </si>
  <si>
    <t>BWA</t>
  </si>
  <si>
    <t>ZAF</t>
  </si>
  <si>
    <t>ROU</t>
  </si>
  <si>
    <t>KAZ</t>
  </si>
  <si>
    <t>MNE</t>
  </si>
  <si>
    <t>ECU</t>
  </si>
  <si>
    <t>DOM</t>
  </si>
  <si>
    <t>PRY</t>
  </si>
  <si>
    <t>COL</t>
  </si>
  <si>
    <t>FJI</t>
  </si>
  <si>
    <t>GNQ</t>
  </si>
  <si>
    <t>GUY</t>
  </si>
  <si>
    <t>BGR</t>
  </si>
  <si>
    <t>THA</t>
  </si>
  <si>
    <t>TON</t>
  </si>
  <si>
    <t>MKD</t>
  </si>
  <si>
    <t>PER</t>
  </si>
  <si>
    <t>GTM</t>
  </si>
  <si>
    <t>SRB</t>
  </si>
  <si>
    <t>NAM</t>
  </si>
  <si>
    <t>TUV</t>
  </si>
  <si>
    <t>SLV</t>
  </si>
  <si>
    <t>WSM</t>
  </si>
  <si>
    <t>MHL</t>
  </si>
  <si>
    <t>FSM</t>
  </si>
  <si>
    <t>VUT</t>
  </si>
  <si>
    <t>BLR</t>
  </si>
  <si>
    <t>BIH</t>
  </si>
  <si>
    <t>SWZ</t>
  </si>
  <si>
    <t>TKM</t>
  </si>
  <si>
    <t>CHN</t>
  </si>
  <si>
    <t>COG</t>
  </si>
  <si>
    <t>BOL</t>
  </si>
  <si>
    <t>CPV</t>
  </si>
  <si>
    <t>LKA</t>
  </si>
  <si>
    <t>PNG</t>
  </si>
  <si>
    <t>ALB</t>
  </si>
  <si>
    <t>SDN</t>
  </si>
  <si>
    <t>IDN</t>
  </si>
  <si>
    <t>AGO</t>
  </si>
  <si>
    <t>PHL</t>
  </si>
  <si>
    <t>CIV</t>
  </si>
  <si>
    <t>SLB</t>
  </si>
  <si>
    <t>HND</t>
  </si>
  <si>
    <t>ZWE</t>
  </si>
  <si>
    <t>GEO</t>
  </si>
  <si>
    <t>MNG</t>
  </si>
  <si>
    <t>AZE</t>
  </si>
  <si>
    <t>KIR</t>
  </si>
  <si>
    <t>NGA</t>
  </si>
  <si>
    <t>NIC</t>
  </si>
  <si>
    <t>UKR</t>
  </si>
  <si>
    <t>MDA</t>
  </si>
  <si>
    <t>HTI</t>
  </si>
  <si>
    <t>UZB</t>
  </si>
  <si>
    <t>MRT</t>
  </si>
  <si>
    <t>ARM</t>
  </si>
  <si>
    <t>COM</t>
  </si>
  <si>
    <t>KEN</t>
  </si>
  <si>
    <t>VNM</t>
  </si>
  <si>
    <t>CMR</t>
  </si>
  <si>
    <t>BTN</t>
  </si>
  <si>
    <t>SEN</t>
  </si>
  <si>
    <t>GHA</t>
  </si>
  <si>
    <t>PAK</t>
  </si>
  <si>
    <t>TLS</t>
  </si>
  <si>
    <t>LAO</t>
  </si>
  <si>
    <t>BEN</t>
  </si>
  <si>
    <t>ZMB</t>
  </si>
  <si>
    <t>LBR</t>
  </si>
  <si>
    <t>IND</t>
  </si>
  <si>
    <t>LSO</t>
  </si>
  <si>
    <t>KGZ</t>
  </si>
  <si>
    <t>TGO</t>
  </si>
  <si>
    <t>GMB</t>
  </si>
  <si>
    <t>BGD</t>
  </si>
  <si>
    <t>GIN</t>
  </si>
  <si>
    <t>GNB</t>
  </si>
  <si>
    <t>MLI</t>
  </si>
  <si>
    <t>TZA</t>
  </si>
  <si>
    <t>NPL</t>
  </si>
  <si>
    <t>UGA</t>
  </si>
  <si>
    <t>KHM</t>
  </si>
  <si>
    <t>MDG</t>
  </si>
  <si>
    <t>CAF</t>
  </si>
  <si>
    <t>TJK</t>
  </si>
  <si>
    <t>BFA</t>
  </si>
  <si>
    <t>MWI</t>
  </si>
  <si>
    <t>SLE</t>
  </si>
  <si>
    <t>NER</t>
  </si>
  <si>
    <t>TCD</t>
  </si>
  <si>
    <t>COD</t>
  </si>
  <si>
    <t>RWA</t>
  </si>
  <si>
    <t>MMR</t>
  </si>
  <si>
    <t>BDI</t>
  </si>
  <si>
    <t>MOZ</t>
  </si>
  <si>
    <t>ETH</t>
  </si>
  <si>
    <t>Country</t>
  </si>
  <si>
    <t>United Arab Emirates</t>
  </si>
  <si>
    <t>Qatar</t>
  </si>
  <si>
    <t>Kuwait</t>
  </si>
  <si>
    <t>Bahrain</t>
  </si>
  <si>
    <t>Oman</t>
  </si>
  <si>
    <t>Saudi Arabia</t>
  </si>
  <si>
    <t>Libya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</si>
  <si>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</si>
  <si>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</si>
  <si>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</si>
  <si>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</si>
  <si>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</si>
  <si>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</si>
  <si>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</si>
  <si>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</si>
  <si>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</si>
  <si>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</si>
  <si>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Luxembourg</t>
  </si>
  <si>
    <t>Switzerland</t>
  </si>
  <si>
    <t>Norway</t>
  </si>
  <si>
    <t>San Marino</t>
  </si>
  <si>
    <t>Denmark</t>
  </si>
  <si>
    <t>United States</t>
  </si>
  <si>
    <t>Australia</t>
  </si>
  <si>
    <t>Iceland</t>
  </si>
  <si>
    <t>Ireland</t>
  </si>
  <si>
    <t>Sweden</t>
  </si>
  <si>
    <t>Netherlands</t>
  </si>
  <si>
    <t>United Kingdom</t>
  </si>
  <si>
    <t>Austria</t>
  </si>
  <si>
    <t>Canada</t>
  </si>
  <si>
    <t>Finland</t>
  </si>
  <si>
    <t>Belgium</t>
  </si>
  <si>
    <t>Singapore</t>
  </si>
  <si>
    <t>Germany</t>
  </si>
  <si>
    <t>Brunei Darussalam</t>
  </si>
  <si>
    <t>Andorra</t>
  </si>
  <si>
    <t>France</t>
  </si>
  <si>
    <t>Italy</t>
  </si>
  <si>
    <t>The Bahamas</t>
  </si>
  <si>
    <t>Macao SAR</t>
  </si>
  <si>
    <t>Japan</t>
  </si>
  <si>
    <t>New Zealand</t>
  </si>
  <si>
    <t>Israel</t>
  </si>
  <si>
    <t>Aruba</t>
  </si>
  <si>
    <t>Hong Kong SAR</t>
  </si>
  <si>
    <t>Spain</t>
  </si>
  <si>
    <t>Cyprus</t>
  </si>
  <si>
    <t>Portugal</t>
  </si>
  <si>
    <t>Greece</t>
  </si>
  <si>
    <t>Malta</t>
  </si>
  <si>
    <t>Korea</t>
  </si>
  <si>
    <t>Barbados</t>
  </si>
  <si>
    <t>Slovenia</t>
  </si>
  <si>
    <t>Antigua and Barbuda</t>
  </si>
  <si>
    <t>St. Kitts and Nevis</t>
  </si>
  <si>
    <t>Czech Republic</t>
  </si>
  <si>
    <t>Seychelles</t>
  </si>
  <si>
    <t>Palau</t>
  </si>
  <si>
    <t>Uruguay</t>
  </si>
  <si>
    <t>Argentina</t>
  </si>
  <si>
    <t>Trinidad and Tobago</t>
  </si>
  <si>
    <t>Estonia</t>
  </si>
  <si>
    <t>St. Lucia</t>
  </si>
  <si>
    <t>Hungary</t>
  </si>
  <si>
    <t>Mexico</t>
  </si>
  <si>
    <t>Slovak Republic</t>
  </si>
  <si>
    <t>Croatia</t>
  </si>
  <si>
    <t>Chile</t>
  </si>
  <si>
    <t>Costa Rica</t>
  </si>
  <si>
    <t>Gabon</t>
  </si>
  <si>
    <t>Poland</t>
  </si>
  <si>
    <t>Panama</t>
  </si>
  <si>
    <t>Maldives</t>
  </si>
  <si>
    <t>Brazil</t>
  </si>
  <si>
    <t>Latvia</t>
  </si>
  <si>
    <t>Grenada</t>
  </si>
  <si>
    <t>Malaysia</t>
  </si>
  <si>
    <t>Türkiye</t>
  </si>
  <si>
    <t>Lithuania</t>
  </si>
  <si>
    <t>Dominica</t>
  </si>
  <si>
    <t>Suriname</t>
  </si>
  <si>
    <t>Belize</t>
  </si>
  <si>
    <t>Mauritius</t>
  </si>
  <si>
    <t>Russia</t>
  </si>
  <si>
    <t>St. Vincent and the Grenadines</t>
  </si>
  <si>
    <t>Jamaica</t>
  </si>
  <si>
    <t>Botswana</t>
  </si>
  <si>
    <t>South Africa</t>
  </si>
  <si>
    <t>Romania</t>
  </si>
  <si>
    <t>Kazakhstan</t>
  </si>
  <si>
    <t>Montenegro</t>
  </si>
  <si>
    <t>Ecuador</t>
  </si>
  <si>
    <t>Dominican Republic</t>
  </si>
  <si>
    <t>Paraguay</t>
  </si>
  <si>
    <t>Colombia</t>
  </si>
  <si>
    <t>Fiji</t>
  </si>
  <si>
    <t>Equatorial Guinea</t>
  </si>
  <si>
    <t>Guyana</t>
  </si>
  <si>
    <t>Bulgaria</t>
  </si>
  <si>
    <t>Thailand</t>
  </si>
  <si>
    <t>Tonga</t>
  </si>
  <si>
    <t>North Macedonia</t>
  </si>
  <si>
    <t>Peru</t>
  </si>
  <si>
    <t>Guatemala</t>
  </si>
  <si>
    <t>Serbia</t>
  </si>
  <si>
    <t>Namibia</t>
  </si>
  <si>
    <t>Tuvalu</t>
  </si>
  <si>
    <t>El Salvador</t>
  </si>
  <si>
    <t>Samoa</t>
  </si>
  <si>
    <t>Marshall Islands</t>
  </si>
  <si>
    <t>Micronesia</t>
  </si>
  <si>
    <t>Vanuatu</t>
  </si>
  <si>
    <t>Belarus</t>
  </si>
  <si>
    <t>Bosnia and Herzegovina</t>
  </si>
  <si>
    <t>Eswatini</t>
  </si>
  <si>
    <t>Turkmenistan</t>
  </si>
  <si>
    <t>China</t>
  </si>
  <si>
    <t>Republic of Congo</t>
  </si>
  <si>
    <t>Bolivia</t>
  </si>
  <si>
    <t>Cabo Verde</t>
  </si>
  <si>
    <t>Sri Lanka</t>
  </si>
  <si>
    <t>Papua New Guinea</t>
  </si>
  <si>
    <t>Albania</t>
  </si>
  <si>
    <t>Sudan</t>
  </si>
  <si>
    <t>Indonesia</t>
  </si>
  <si>
    <t>Angola</t>
  </si>
  <si>
    <t>Philippines</t>
  </si>
  <si>
    <t>Côte d'Ivoire</t>
  </si>
  <si>
    <t>Solomon Islands</t>
  </si>
  <si>
    <t>Honduras</t>
  </si>
  <si>
    <t>Zimbabwe</t>
  </si>
  <si>
    <t>Georgia</t>
  </si>
  <si>
    <t>Mongolia</t>
  </si>
  <si>
    <t>Azerbaijan</t>
  </si>
  <si>
    <t>Kiribati</t>
  </si>
  <si>
    <t>Nigeria</t>
  </si>
  <si>
    <t>Nicaragua</t>
  </si>
  <si>
    <t>Ukraine</t>
  </si>
  <si>
    <t>Moldova</t>
  </si>
  <si>
    <t>Haiti</t>
  </si>
  <si>
    <t>Uzbekistan</t>
  </si>
  <si>
    <t>Mauritania</t>
  </si>
  <si>
    <t>Armenia</t>
  </si>
  <si>
    <t>Comoros</t>
  </si>
  <si>
    <t>Kenya</t>
  </si>
  <si>
    <t>Vietnam</t>
  </si>
  <si>
    <t>Cameroon</t>
  </si>
  <si>
    <t>Bhutan</t>
  </si>
  <si>
    <t>Senegal</t>
  </si>
  <si>
    <t>Ghana</t>
  </si>
  <si>
    <t>Pakistan</t>
  </si>
  <si>
    <t>Timor-Leste</t>
  </si>
  <si>
    <t>Lao P.D.R.</t>
  </si>
  <si>
    <t>Benin</t>
  </si>
  <si>
    <t>Zambia</t>
  </si>
  <si>
    <t>Liberia</t>
  </si>
  <si>
    <t>India</t>
  </si>
  <si>
    <t>Lesotho</t>
  </si>
  <si>
    <t>Kyrgyz Republic</t>
  </si>
  <si>
    <t>Togo</t>
  </si>
  <si>
    <t>The Gambia</t>
  </si>
  <si>
    <t>Bangladesh</t>
  </si>
  <si>
    <t>Guinea</t>
  </si>
  <si>
    <t>Guinea-Bissau</t>
  </si>
  <si>
    <t>Mali</t>
  </si>
  <si>
    <t>Tanzania</t>
  </si>
  <si>
    <t>Nepal</t>
  </si>
  <si>
    <t>Uganda</t>
  </si>
  <si>
    <t>Cambodia</t>
  </si>
  <si>
    <t>Madagascar</t>
  </si>
  <si>
    <t>Central African Republic</t>
  </si>
  <si>
    <t>Tajikistan</t>
  </si>
  <si>
    <t>Burkina Faso</t>
  </si>
  <si>
    <t>Malawi</t>
  </si>
  <si>
    <t>Sierra Leone</t>
  </si>
  <si>
    <t>Niger</t>
  </si>
  <si>
    <t>Chad</t>
  </si>
  <si>
    <t>Democratic Republic of the Congo</t>
  </si>
  <si>
    <t>Rwanda</t>
  </si>
  <si>
    <t>Myanmar</t>
  </si>
  <si>
    <t>Burundi</t>
  </si>
  <si>
    <t>Mozambique</t>
  </si>
  <si>
    <t>Ethiopia</t>
  </si>
  <si>
    <t>MENA</t>
  </si>
  <si>
    <t>comparator</t>
  </si>
  <si>
    <t>corrhp_exp_gdp_00_22</t>
  </si>
  <si>
    <t>count_obs_00_22</t>
  </si>
  <si>
    <t>corrhp_exp_gdp_00_11</t>
  </si>
  <si>
    <t>count_obs_00_11</t>
  </si>
  <si>
    <t>corrhp_exp_gdp_12_22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</si>
  <si>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</si>
  <si>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</si>
  <si>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</si>
  <si>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</si>
  <si>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</si>
  <si>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</si>
  <si>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</si>
  <si>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</si>
  <si>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</si>
  <si>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LBY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</si>
  <si>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</si>
  <si>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</si>
  <si>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</si>
  <si>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</si>
  <si>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</si>
  <si>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</si>
  <si>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</si>
  <si>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</si>
  <si>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</si>
  <si>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</si>
  <si>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LUX</t>
  </si>
  <si>
    <t>CHE</t>
  </si>
  <si>
    <t>NOR</t>
  </si>
  <si>
    <t>SMR</t>
  </si>
  <si>
    <t>DNK</t>
  </si>
  <si>
    <t>USA</t>
  </si>
  <si>
    <t>AUS</t>
  </si>
  <si>
    <t>ISL</t>
  </si>
  <si>
    <t>IRL</t>
  </si>
  <si>
    <t>SWE</t>
  </si>
  <si>
    <t>NLD</t>
  </si>
  <si>
    <t>GBR</t>
  </si>
  <si>
    <t>AUT</t>
  </si>
  <si>
    <t>CAN</t>
  </si>
  <si>
    <t>FIN</t>
  </si>
  <si>
    <t>BEL</t>
  </si>
  <si>
    <t>SGP</t>
  </si>
  <si>
    <t>DEU</t>
  </si>
  <si>
    <t>BRN</t>
  </si>
  <si>
    <t>AND</t>
  </si>
  <si>
    <t>FRA</t>
  </si>
  <si>
    <t>ITA</t>
  </si>
  <si>
    <t>BHS</t>
  </si>
  <si>
    <t>MAC</t>
  </si>
  <si>
    <t>JPN</t>
  </si>
  <si>
    <t>NZL</t>
  </si>
  <si>
    <t>ISR</t>
  </si>
  <si>
    <t>ABW</t>
  </si>
  <si>
    <t>HKG</t>
  </si>
  <si>
    <t>ESP</t>
  </si>
  <si>
    <t>CYP</t>
  </si>
  <si>
    <t>PRT</t>
  </si>
  <si>
    <t>GRC</t>
  </si>
  <si>
    <t>MLT</t>
  </si>
  <si>
    <t>KOR</t>
  </si>
  <si>
    <t>BRB</t>
  </si>
  <si>
    <t>SVN</t>
  </si>
  <si>
    <t>ATG</t>
  </si>
  <si>
    <t>KNA</t>
  </si>
  <si>
    <t>CZE</t>
  </si>
  <si>
    <t>SYC</t>
  </si>
  <si>
    <t>PLW</t>
  </si>
  <si>
    <t>URY</t>
  </si>
  <si>
    <t>ARG</t>
  </si>
  <si>
    <t>TTO</t>
  </si>
  <si>
    <t>EST</t>
  </si>
  <si>
    <t>LCA</t>
  </si>
  <si>
    <t>HUN</t>
  </si>
  <si>
    <t>MEX</t>
  </si>
  <si>
    <t>SVK</t>
  </si>
  <si>
    <t>HRV</t>
  </si>
  <si>
    <t>CHL</t>
  </si>
  <si>
    <t>CRI</t>
  </si>
  <si>
    <t>GAB</t>
  </si>
  <si>
    <t>POL</t>
  </si>
  <si>
    <t>PAN</t>
  </si>
  <si>
    <t>MDV</t>
  </si>
  <si>
    <t>BRA</t>
  </si>
  <si>
    <t>LVA</t>
  </si>
  <si>
    <t>GRD</t>
  </si>
  <si>
    <t>MYS</t>
  </si>
  <si>
    <t>TUR</t>
  </si>
  <si>
    <t>LTU</t>
  </si>
  <si>
    <t>DMA</t>
  </si>
  <si>
    <t>SUR</t>
  </si>
  <si>
    <t>BLZ</t>
  </si>
  <si>
    <t>MUS</t>
  </si>
  <si>
    <t>RUS</t>
  </si>
  <si>
    <t>VCT</t>
  </si>
  <si>
    <t>JAM</t>
  </si>
  <si>
    <t>BWA</t>
  </si>
  <si>
    <t>ZAF</t>
  </si>
  <si>
    <t>ROU</t>
  </si>
  <si>
    <t>KAZ</t>
  </si>
  <si>
    <t>MNE</t>
  </si>
  <si>
    <t>ECU</t>
  </si>
  <si>
    <t>DOM</t>
  </si>
  <si>
    <t>PRY</t>
  </si>
  <si>
    <t>COL</t>
  </si>
  <si>
    <t>FJI</t>
  </si>
  <si>
    <t>GNQ</t>
  </si>
  <si>
    <t>GUY</t>
  </si>
  <si>
    <t>BGR</t>
  </si>
  <si>
    <t>THA</t>
  </si>
  <si>
    <t>TON</t>
  </si>
  <si>
    <t>MKD</t>
  </si>
  <si>
    <t>PER</t>
  </si>
  <si>
    <t>GTM</t>
  </si>
  <si>
    <t>SRB</t>
  </si>
  <si>
    <t>NAM</t>
  </si>
  <si>
    <t>TUV</t>
  </si>
  <si>
    <t>SLV</t>
  </si>
  <si>
    <t>WSM</t>
  </si>
  <si>
    <t>MHL</t>
  </si>
  <si>
    <t>FSM</t>
  </si>
  <si>
    <t>VUT</t>
  </si>
  <si>
    <t>BLR</t>
  </si>
  <si>
    <t>BIH</t>
  </si>
  <si>
    <t>SWZ</t>
  </si>
  <si>
    <t>TKM</t>
  </si>
  <si>
    <t>CHN</t>
  </si>
  <si>
    <t>COG</t>
  </si>
  <si>
    <t>BOL</t>
  </si>
  <si>
    <t>CPV</t>
  </si>
  <si>
    <t>LKA</t>
  </si>
  <si>
    <t>PNG</t>
  </si>
  <si>
    <t>ALB</t>
  </si>
  <si>
    <t>SDN</t>
  </si>
  <si>
    <t>IDN</t>
  </si>
  <si>
    <t>AGO</t>
  </si>
  <si>
    <t>PHL</t>
  </si>
  <si>
    <t>CIV</t>
  </si>
  <si>
    <t>SLB</t>
  </si>
  <si>
    <t>HND</t>
  </si>
  <si>
    <t>ZWE</t>
  </si>
  <si>
    <t>GEO</t>
  </si>
  <si>
    <t>MNG</t>
  </si>
  <si>
    <t>AZE</t>
  </si>
  <si>
    <t>KIR</t>
  </si>
  <si>
    <t>NGA</t>
  </si>
  <si>
    <t>NIC</t>
  </si>
  <si>
    <t>UKR</t>
  </si>
  <si>
    <t>MDA</t>
  </si>
  <si>
    <t>HTI</t>
  </si>
  <si>
    <t>UZB</t>
  </si>
  <si>
    <t>MRT</t>
  </si>
  <si>
    <t>ARM</t>
  </si>
  <si>
    <t>COM</t>
  </si>
  <si>
    <t>KEN</t>
  </si>
  <si>
    <t>VNM</t>
  </si>
  <si>
    <t>CMR</t>
  </si>
  <si>
    <t>BTN</t>
  </si>
  <si>
    <t>SEN</t>
  </si>
  <si>
    <t>GHA</t>
  </si>
  <si>
    <t>PAK</t>
  </si>
  <si>
    <t>TLS</t>
  </si>
  <si>
    <t>LAO</t>
  </si>
  <si>
    <t>BEN</t>
  </si>
  <si>
    <t>ZMB</t>
  </si>
  <si>
    <t>LBR</t>
  </si>
  <si>
    <t>IND</t>
  </si>
  <si>
    <t>LSO</t>
  </si>
  <si>
    <t>KGZ</t>
  </si>
  <si>
    <t>TGO</t>
  </si>
  <si>
    <t>GMB</t>
  </si>
  <si>
    <t>BGD</t>
  </si>
  <si>
    <t>GIN</t>
  </si>
  <si>
    <t>GNB</t>
  </si>
  <si>
    <t>MLI</t>
  </si>
  <si>
    <t>TZA</t>
  </si>
  <si>
    <t>NPL</t>
  </si>
  <si>
    <t>UGA</t>
  </si>
  <si>
    <t>KHM</t>
  </si>
  <si>
    <t>MDG</t>
  </si>
  <si>
    <t>CAF</t>
  </si>
  <si>
    <t>TJK</t>
  </si>
  <si>
    <t>BFA</t>
  </si>
  <si>
    <t>MWI</t>
  </si>
  <si>
    <t>SLE</t>
  </si>
  <si>
    <t>NER</t>
  </si>
  <si>
    <t>TCD</t>
  </si>
  <si>
    <t>COD</t>
  </si>
  <si>
    <t>RWA</t>
  </si>
  <si>
    <t>MMR</t>
  </si>
  <si>
    <t>BDI</t>
  </si>
  <si>
    <t>MOZ</t>
  </si>
  <si>
    <t>ETH</t>
  </si>
  <si>
    <t>Country</t>
  </si>
  <si>
    <t>United Arab Emirates</t>
  </si>
  <si>
    <t>Qatar</t>
  </si>
  <si>
    <t>Kuwait</t>
  </si>
  <si>
    <t>Bahrain</t>
  </si>
  <si>
    <t>Oman</t>
  </si>
  <si>
    <t>Saudi Arabia</t>
  </si>
  <si>
    <t>Libya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</si>
  <si>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</si>
  <si>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</si>
  <si>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</si>
  <si>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</si>
  <si>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</si>
  <si>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</si>
  <si>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</si>
  <si>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</si>
  <si>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</si>
  <si>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</si>
  <si>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Luxembourg</t>
  </si>
  <si>
    <t>Switzerland</t>
  </si>
  <si>
    <t>Norway</t>
  </si>
  <si>
    <t>San Marino</t>
  </si>
  <si>
    <t>Denmark</t>
  </si>
  <si>
    <t>United States</t>
  </si>
  <si>
    <t>Australia</t>
  </si>
  <si>
    <t>Iceland</t>
  </si>
  <si>
    <t>Ireland</t>
  </si>
  <si>
    <t>Sweden</t>
  </si>
  <si>
    <t>Netherlands</t>
  </si>
  <si>
    <t>United Kingdom</t>
  </si>
  <si>
    <t>Austria</t>
  </si>
  <si>
    <t>Canada</t>
  </si>
  <si>
    <t>Finland</t>
  </si>
  <si>
    <t>Belgium</t>
  </si>
  <si>
    <t>Singapore</t>
  </si>
  <si>
    <t>Germany</t>
  </si>
  <si>
    <t>Brunei Darussalam</t>
  </si>
  <si>
    <t>Andorra</t>
  </si>
  <si>
    <t>France</t>
  </si>
  <si>
    <t>Italy</t>
  </si>
  <si>
    <t>The Bahamas</t>
  </si>
  <si>
    <t>Macao SAR</t>
  </si>
  <si>
    <t>Japan</t>
  </si>
  <si>
    <t>New Zealand</t>
  </si>
  <si>
    <t>Israel</t>
  </si>
  <si>
    <t>Aruba</t>
  </si>
  <si>
    <t>Hong Kong SAR</t>
  </si>
  <si>
    <t>Spain</t>
  </si>
  <si>
    <t>Cyprus</t>
  </si>
  <si>
    <t>Portugal</t>
  </si>
  <si>
    <t>Greece</t>
  </si>
  <si>
    <t>Malta</t>
  </si>
  <si>
    <t>Korea</t>
  </si>
  <si>
    <t>Barbados</t>
  </si>
  <si>
    <t>Slovenia</t>
  </si>
  <si>
    <t>Antigua and Barbuda</t>
  </si>
  <si>
    <t>St. Kitts and Nevis</t>
  </si>
  <si>
    <t>Czech Republic</t>
  </si>
  <si>
    <t>Seychelles</t>
  </si>
  <si>
    <t>Palau</t>
  </si>
  <si>
    <t>Uruguay</t>
  </si>
  <si>
    <t>Argentina</t>
  </si>
  <si>
    <t>Trinidad and Tobago</t>
  </si>
  <si>
    <t>Estonia</t>
  </si>
  <si>
    <t>St. Lucia</t>
  </si>
  <si>
    <t>Hungary</t>
  </si>
  <si>
    <t>Mexico</t>
  </si>
  <si>
    <t>Slovak Republic</t>
  </si>
  <si>
    <t>Croatia</t>
  </si>
  <si>
    <t>Chile</t>
  </si>
  <si>
    <t>Costa Rica</t>
  </si>
  <si>
    <t>Gabon</t>
  </si>
  <si>
    <t>Poland</t>
  </si>
  <si>
    <t>Panama</t>
  </si>
  <si>
    <t>Maldives</t>
  </si>
  <si>
    <t>Brazil</t>
  </si>
  <si>
    <t>Latvia</t>
  </si>
  <si>
    <t>Grenada</t>
  </si>
  <si>
    <t>Malaysia</t>
  </si>
  <si>
    <t>Türkiye</t>
  </si>
  <si>
    <t>Lithuania</t>
  </si>
  <si>
    <t>Dominica</t>
  </si>
  <si>
    <t>Suriname</t>
  </si>
  <si>
    <t>Belize</t>
  </si>
  <si>
    <t>Mauritius</t>
  </si>
  <si>
    <t>Russia</t>
  </si>
  <si>
    <t>St. Vincent and the Grenadines</t>
  </si>
  <si>
    <t>Jamaica</t>
  </si>
  <si>
    <t>Botswana</t>
  </si>
  <si>
    <t>South Africa</t>
  </si>
  <si>
    <t>Romania</t>
  </si>
  <si>
    <t>Kazakhstan</t>
  </si>
  <si>
    <t>Montenegro</t>
  </si>
  <si>
    <t>Ecuador</t>
  </si>
  <si>
    <t>Dominican Republic</t>
  </si>
  <si>
    <t>Paraguay</t>
  </si>
  <si>
    <t>Colombia</t>
  </si>
  <si>
    <t>Fiji</t>
  </si>
  <si>
    <t>Equatorial Guinea</t>
  </si>
  <si>
    <t>Guyana</t>
  </si>
  <si>
    <t>Bulgaria</t>
  </si>
  <si>
    <t>Thailand</t>
  </si>
  <si>
    <t>Tonga</t>
  </si>
  <si>
    <t>North Macedonia</t>
  </si>
  <si>
    <t>Peru</t>
  </si>
  <si>
    <t>Guatemala</t>
  </si>
  <si>
    <t>Serbia</t>
  </si>
  <si>
    <t>Namibia</t>
  </si>
  <si>
    <t>Tuvalu</t>
  </si>
  <si>
    <t>El Salvador</t>
  </si>
  <si>
    <t>Samoa</t>
  </si>
  <si>
    <t>Marshall Islands</t>
  </si>
  <si>
    <t>Micronesia</t>
  </si>
  <si>
    <t>Vanuatu</t>
  </si>
  <si>
    <t>Belarus</t>
  </si>
  <si>
    <t>Bosnia and Herzegovina</t>
  </si>
  <si>
    <t>Eswatini</t>
  </si>
  <si>
    <t>Turkmenistan</t>
  </si>
  <si>
    <t>China</t>
  </si>
  <si>
    <t>Republic of Congo</t>
  </si>
  <si>
    <t>Bolivia</t>
  </si>
  <si>
    <t>Cabo Verde</t>
  </si>
  <si>
    <t>Sri Lanka</t>
  </si>
  <si>
    <t>Papua New Guinea</t>
  </si>
  <si>
    <t>Albania</t>
  </si>
  <si>
    <t>Sudan</t>
  </si>
  <si>
    <t>Indonesia</t>
  </si>
  <si>
    <t>Angola</t>
  </si>
  <si>
    <t>Philippines</t>
  </si>
  <si>
    <t>Côte d'Ivoire</t>
  </si>
  <si>
    <t>Solomon Islands</t>
  </si>
  <si>
    <t>Honduras</t>
  </si>
  <si>
    <t>Zimbabwe</t>
  </si>
  <si>
    <t>Georgia</t>
  </si>
  <si>
    <t>Mongolia</t>
  </si>
  <si>
    <t>Azerbaijan</t>
  </si>
  <si>
    <t>Kiribati</t>
  </si>
  <si>
    <t>Nigeria</t>
  </si>
  <si>
    <t>Nicaragua</t>
  </si>
  <si>
    <t>Ukraine</t>
  </si>
  <si>
    <t>Moldova</t>
  </si>
  <si>
    <t>Haiti</t>
  </si>
  <si>
    <t>Uzbekistan</t>
  </si>
  <si>
    <t>Mauritania</t>
  </si>
  <si>
    <t>Armenia</t>
  </si>
  <si>
    <t>Comoros</t>
  </si>
  <si>
    <t>Kenya</t>
  </si>
  <si>
    <t>Vietnam</t>
  </si>
  <si>
    <t>Cameroon</t>
  </si>
  <si>
    <t>Bhutan</t>
  </si>
  <si>
    <t>Senegal</t>
  </si>
  <si>
    <t>Ghana</t>
  </si>
  <si>
    <t>Pakistan</t>
  </si>
  <si>
    <t>Timor-Leste</t>
  </si>
  <si>
    <t>Lao P.D.R.</t>
  </si>
  <si>
    <t>Benin</t>
  </si>
  <si>
    <t>Zambia</t>
  </si>
  <si>
    <t>Liberia</t>
  </si>
  <si>
    <t>India</t>
  </si>
  <si>
    <t>Lesotho</t>
  </si>
  <si>
    <t>Kyrgyz Republic</t>
  </si>
  <si>
    <t>Togo</t>
  </si>
  <si>
    <t>The Gambia</t>
  </si>
  <si>
    <t>Bangladesh</t>
  </si>
  <si>
    <t>Guinea</t>
  </si>
  <si>
    <t>Guinea-Bissau</t>
  </si>
  <si>
    <t>Mali</t>
  </si>
  <si>
    <t>Tanzania</t>
  </si>
  <si>
    <t>Nepal</t>
  </si>
  <si>
    <t>Uganda</t>
  </si>
  <si>
    <t>Cambodia</t>
  </si>
  <si>
    <t>Madagascar</t>
  </si>
  <si>
    <t>Central African Republic</t>
  </si>
  <si>
    <t>Tajikistan</t>
  </si>
  <si>
    <t>Burkina Faso</t>
  </si>
  <si>
    <t>Malawi</t>
  </si>
  <si>
    <t>Sierra Leone</t>
  </si>
  <si>
    <t>Niger</t>
  </si>
  <si>
    <t>Chad</t>
  </si>
  <si>
    <t>Democratic Republic of the Congo</t>
  </si>
  <si>
    <t>Rwanda</t>
  </si>
  <si>
    <t>Myanmar</t>
  </si>
  <si>
    <t>Burundi</t>
  </si>
  <si>
    <t>Mozambique</t>
  </si>
  <si>
    <t>Ethiopia</t>
  </si>
  <si>
    <t>MENA</t>
  </si>
  <si>
    <t>comparator</t>
  </si>
  <si>
    <t>corrhp_balance_gdp_00_22</t>
  </si>
  <si>
    <t>count_obs_00_22</t>
  </si>
  <si>
    <t>corrhp_balance_gdp_00_11</t>
  </si>
  <si>
    <t>count_obs_00_11</t>
  </si>
  <si>
    <t>corrhp_balance_gdp_12_22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</si>
  <si>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</si>
  <si>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</si>
  <si>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</si>
  <si>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</si>
  <si>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</si>
  <si>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</si>
  <si>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</si>
  <si>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</si>
  <si>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</si>
  <si>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</si>
  <si>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</si>
  <si>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</si>
  <si>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</si>
  <si>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</si>
  <si>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</si>
  <si>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</si>
  <si>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</si>
  <si>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</si>
  <si>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</si>
  <si>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Country</t>
  </si>
  <si>
    <t>United Arab Emirates</t>
  </si>
  <si>
    <t>Qatar</t>
  </si>
  <si>
    <t>Kuwait</t>
  </si>
  <si>
    <t>Bahrain</t>
  </si>
  <si>
    <t>Oman</t>
  </si>
  <si>
    <t>Saudi Arabia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</si>
  <si>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</si>
  <si>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</si>
  <si>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</si>
  <si>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</si>
  <si>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</si>
  <si>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</si>
  <si>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</si>
  <si>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</si>
  <si>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</si>
  <si>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</si>
  <si>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MENA</t>
  </si>
  <si>
    <t>comparator</t>
  </si>
  <si>
    <t>corrhp_tax_gdp_00_22</t>
  </si>
  <si>
    <t>count_obs_00_22</t>
  </si>
  <si>
    <t>corrhp_tax_gdp_00_11</t>
  </si>
  <si>
    <t>count_obs_00_11</t>
  </si>
  <si>
    <t>corrhp_tax_gdp_12_22</t>
  </si>
  <si>
    <t>count_obs_12_22</t>
  </si>
  <si>
    <t>gdppcusd2000</t>
  </si>
  <si>
    <t>wbcode</t>
  </si>
  <si>
    <t>SAU</t>
  </si>
  <si>
    <t>LBN</t>
  </si>
  <si>
    <t>JOR</t>
  </si>
  <si>
    <t>EGY</t>
  </si>
  <si>
    <t>PSE</t>
  </si>
  <si>
    <t>MAR</t>
  </si>
  <si>
    <t>Country</t>
  </si>
  <si>
    <t>Saudi Arabia</t>
  </si>
  <si>
    <t>Lebanon</t>
  </si>
  <si>
    <t>Jordan</t>
  </si>
  <si>
    <t>Egypt</t>
  </si>
  <si>
    <t>West Bank and Gaza</t>
  </si>
  <si>
    <t>Morocco</t>
  </si>
  <si>
    <t>MENA</t>
  </si>
  <si>
    <t>comparator</t>
  </si>
  <si>
    <t>corrhp_sub_gdp_00_22</t>
  </si>
  <si>
    <t>count_obs_00_22</t>
  </si>
  <si>
    <t>corrhp_sub_gdp_00_11</t>
  </si>
  <si>
    <t>count_obs_00_11</t>
  </si>
  <si>
    <t>corrhp_sub_gdp_12_22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</si>
  <si>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</si>
  <si>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</si>
  <si>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</si>
  <si>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</si>
  <si>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</si>
  <si>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</si>
  <si>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</si>
  <si>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</si>
  <si>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</si>
  <si>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LBY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</si>
  <si>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</si>
  <si>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</si>
  <si>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</si>
  <si>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</si>
  <si>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</si>
  <si>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</si>
  <si>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</si>
  <si>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</si>
  <si>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</si>
  <si>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</si>
  <si>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LUX</t>
  </si>
  <si>
    <t>CHE</t>
  </si>
  <si>
    <t>NOR</t>
  </si>
  <si>
    <t>SMR</t>
  </si>
  <si>
    <t>DNK</t>
  </si>
  <si>
    <t>USA</t>
  </si>
  <si>
    <t>AUS</t>
  </si>
  <si>
    <t>ISL</t>
  </si>
  <si>
    <t>IRL</t>
  </si>
  <si>
    <t>SWE</t>
  </si>
  <si>
    <t>NLD</t>
  </si>
  <si>
    <t>GBR</t>
  </si>
  <si>
    <t>AUT</t>
  </si>
  <si>
    <t>CAN</t>
  </si>
  <si>
    <t>FIN</t>
  </si>
  <si>
    <t>BEL</t>
  </si>
  <si>
    <t>SGP</t>
  </si>
  <si>
    <t>DEU</t>
  </si>
  <si>
    <t>BRN</t>
  </si>
  <si>
    <t>AND</t>
  </si>
  <si>
    <t>FRA</t>
  </si>
  <si>
    <t>ITA</t>
  </si>
  <si>
    <t>BHS</t>
  </si>
  <si>
    <t>MAC</t>
  </si>
  <si>
    <t>JPN</t>
  </si>
  <si>
    <t>NZL</t>
  </si>
  <si>
    <t>ISR</t>
  </si>
  <si>
    <t>ABW</t>
  </si>
  <si>
    <t>HKG</t>
  </si>
  <si>
    <t>ESP</t>
  </si>
  <si>
    <t>CYP</t>
  </si>
  <si>
    <t>PRT</t>
  </si>
  <si>
    <t>GRC</t>
  </si>
  <si>
    <t>MLT</t>
  </si>
  <si>
    <t>KOR</t>
  </si>
  <si>
    <t>BRB</t>
  </si>
  <si>
    <t>SVN</t>
  </si>
  <si>
    <t>ATG</t>
  </si>
  <si>
    <t>KNA</t>
  </si>
  <si>
    <t>CZE</t>
  </si>
  <si>
    <t>SYC</t>
  </si>
  <si>
    <t>PLW</t>
  </si>
  <si>
    <t>URY</t>
  </si>
  <si>
    <t>ARG</t>
  </si>
  <si>
    <t>TTO</t>
  </si>
  <si>
    <t>EST</t>
  </si>
  <si>
    <t>LCA</t>
  </si>
  <si>
    <t>HUN</t>
  </si>
  <si>
    <t>MEX</t>
  </si>
  <si>
    <t>SVK</t>
  </si>
  <si>
    <t>HRV</t>
  </si>
  <si>
    <t>CHL</t>
  </si>
  <si>
    <t>CRI</t>
  </si>
  <si>
    <t>GAB</t>
  </si>
  <si>
    <t>POL</t>
  </si>
  <si>
    <t>PAN</t>
  </si>
  <si>
    <t>MDV</t>
  </si>
  <si>
    <t>BRA</t>
  </si>
  <si>
    <t>LVA</t>
  </si>
  <si>
    <t>GRD</t>
  </si>
  <si>
    <t>MYS</t>
  </si>
  <si>
    <t>TUR</t>
  </si>
  <si>
    <t>LTU</t>
  </si>
  <si>
    <t>DMA</t>
  </si>
  <si>
    <t>SUR</t>
  </si>
  <si>
    <t>BLZ</t>
  </si>
  <si>
    <t>MUS</t>
  </si>
  <si>
    <t>RUS</t>
  </si>
  <si>
    <t>VCT</t>
  </si>
  <si>
    <t>JAM</t>
  </si>
  <si>
    <t>BWA</t>
  </si>
  <si>
    <t>ZAF</t>
  </si>
  <si>
    <t>ROU</t>
  </si>
  <si>
    <t>KAZ</t>
  </si>
  <si>
    <t>MNE</t>
  </si>
  <si>
    <t>ECU</t>
  </si>
  <si>
    <t>DOM</t>
  </si>
  <si>
    <t>PRY</t>
  </si>
  <si>
    <t>COL</t>
  </si>
  <si>
    <t>FJI</t>
  </si>
  <si>
    <t>GNQ</t>
  </si>
  <si>
    <t>GUY</t>
  </si>
  <si>
    <t>BGR</t>
  </si>
  <si>
    <t>THA</t>
  </si>
  <si>
    <t>TON</t>
  </si>
  <si>
    <t>MKD</t>
  </si>
  <si>
    <t>PER</t>
  </si>
  <si>
    <t>GTM</t>
  </si>
  <si>
    <t>SRB</t>
  </si>
  <si>
    <t>NAM</t>
  </si>
  <si>
    <t>TUV</t>
  </si>
  <si>
    <t>SLV</t>
  </si>
  <si>
    <t>WSM</t>
  </si>
  <si>
    <t>MHL</t>
  </si>
  <si>
    <t>FSM</t>
  </si>
  <si>
    <t>VUT</t>
  </si>
  <si>
    <t>BLR</t>
  </si>
  <si>
    <t>BIH</t>
  </si>
  <si>
    <t>SWZ</t>
  </si>
  <si>
    <t>TKM</t>
  </si>
  <si>
    <t>CHN</t>
  </si>
  <si>
    <t>COG</t>
  </si>
  <si>
    <t>BOL</t>
  </si>
  <si>
    <t>CPV</t>
  </si>
  <si>
    <t>LKA</t>
  </si>
  <si>
    <t>PNG</t>
  </si>
  <si>
    <t>ALB</t>
  </si>
  <si>
    <t>SDN</t>
  </si>
  <si>
    <t>IDN</t>
  </si>
  <si>
    <t>AGO</t>
  </si>
  <si>
    <t>PHL</t>
  </si>
  <si>
    <t>CIV</t>
  </si>
  <si>
    <t>SLB</t>
  </si>
  <si>
    <t>HND</t>
  </si>
  <si>
    <t>ZWE</t>
  </si>
  <si>
    <t>GEO</t>
  </si>
  <si>
    <t>MNG</t>
  </si>
  <si>
    <t>AZE</t>
  </si>
  <si>
    <t>KIR</t>
  </si>
  <si>
    <t>NGA</t>
  </si>
  <si>
    <t>NIC</t>
  </si>
  <si>
    <t>UKR</t>
  </si>
  <si>
    <t>MDA</t>
  </si>
  <si>
    <t>HTI</t>
  </si>
  <si>
    <t>UZB</t>
  </si>
  <si>
    <t>MRT</t>
  </si>
  <si>
    <t>ARM</t>
  </si>
  <si>
    <t>COM</t>
  </si>
  <si>
    <t>KEN</t>
  </si>
  <si>
    <t>VNM</t>
  </si>
  <si>
    <t>CMR</t>
  </si>
  <si>
    <t>BTN</t>
  </si>
  <si>
    <t>SEN</t>
  </si>
  <si>
    <t>GHA</t>
  </si>
  <si>
    <t>PAK</t>
  </si>
  <si>
    <t>TLS</t>
  </si>
  <si>
    <t>LAO</t>
  </si>
  <si>
    <t>BEN</t>
  </si>
  <si>
    <t>ZMB</t>
  </si>
  <si>
    <t>LBR</t>
  </si>
  <si>
    <t>IND</t>
  </si>
  <si>
    <t>LSO</t>
  </si>
  <si>
    <t>KGZ</t>
  </si>
  <si>
    <t>TGO</t>
  </si>
  <si>
    <t>GMB</t>
  </si>
  <si>
    <t>BGD</t>
  </si>
  <si>
    <t>GIN</t>
  </si>
  <si>
    <t>GNB</t>
  </si>
  <si>
    <t>MLI</t>
  </si>
  <si>
    <t>TZA</t>
  </si>
  <si>
    <t>NPL</t>
  </si>
  <si>
    <t>UGA</t>
  </si>
  <si>
    <t>KHM</t>
  </si>
  <si>
    <t>MDG</t>
  </si>
  <si>
    <t>CAF</t>
  </si>
  <si>
    <t>TJK</t>
  </si>
  <si>
    <t>BFA</t>
  </si>
  <si>
    <t>MWI</t>
  </si>
  <si>
    <t>SLE</t>
  </si>
  <si>
    <t>NER</t>
  </si>
  <si>
    <t>TCD</t>
  </si>
  <si>
    <t>COD</t>
  </si>
  <si>
    <t>RWA</t>
  </si>
  <si>
    <t>MMR</t>
  </si>
  <si>
    <t>BDI</t>
  </si>
  <si>
    <t>MOZ</t>
  </si>
  <si>
    <t>ETH</t>
  </si>
  <si>
    <t>Country</t>
  </si>
  <si>
    <t>United Arab Emirates</t>
  </si>
  <si>
    <t>Qatar</t>
  </si>
  <si>
    <t>Kuwait</t>
  </si>
  <si>
    <t>Bahrain</t>
  </si>
  <si>
    <t>Oman</t>
  </si>
  <si>
    <t>Saudi Arabia</t>
  </si>
  <si>
    <t>Libya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</si>
  <si>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</si>
  <si>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</si>
  <si>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</si>
  <si>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</si>
  <si>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</si>
  <si>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</si>
  <si>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</si>
  <si>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</si>
  <si>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</si>
  <si>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</si>
  <si>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Luxembourg</t>
  </si>
  <si>
    <t>Switzerland</t>
  </si>
  <si>
    <t>Norway</t>
  </si>
  <si>
    <t>San Marino</t>
  </si>
  <si>
    <t>Denmark</t>
  </si>
  <si>
    <t>United States</t>
  </si>
  <si>
    <t>Australia</t>
  </si>
  <si>
    <t>Iceland</t>
  </si>
  <si>
    <t>Ireland</t>
  </si>
  <si>
    <t>Sweden</t>
  </si>
  <si>
    <t>Netherlands</t>
  </si>
  <si>
    <t>United Kingdom</t>
  </si>
  <si>
    <t>Austria</t>
  </si>
  <si>
    <t>Canada</t>
  </si>
  <si>
    <t>Finland</t>
  </si>
  <si>
    <t>Belgium</t>
  </si>
  <si>
    <t>Singapore</t>
  </si>
  <si>
    <t>Germany</t>
  </si>
  <si>
    <t>Brunei Darussalam</t>
  </si>
  <si>
    <t>Andorra</t>
  </si>
  <si>
    <t>France</t>
  </si>
  <si>
    <t>Italy</t>
  </si>
  <si>
    <t>The Bahamas</t>
  </si>
  <si>
    <t>Macao SAR</t>
  </si>
  <si>
    <t>Japan</t>
  </si>
  <si>
    <t>New Zealand</t>
  </si>
  <si>
    <t>Israel</t>
  </si>
  <si>
    <t>Aruba</t>
  </si>
  <si>
    <t>Hong Kong SAR</t>
  </si>
  <si>
    <t>Spain</t>
  </si>
  <si>
    <t>Cyprus</t>
  </si>
  <si>
    <t>Portugal</t>
  </si>
  <si>
    <t>Greece</t>
  </si>
  <si>
    <t>Malta</t>
  </si>
  <si>
    <t>Korea</t>
  </si>
  <si>
    <t>Barbados</t>
  </si>
  <si>
    <t>Slovenia</t>
  </si>
  <si>
    <t>Antigua and Barbuda</t>
  </si>
  <si>
    <t>St. Kitts and Nevis</t>
  </si>
  <si>
    <t>Czech Republic</t>
  </si>
  <si>
    <t>Seychelles</t>
  </si>
  <si>
    <t>Palau</t>
  </si>
  <si>
    <t>Uruguay</t>
  </si>
  <si>
    <t>Argentina</t>
  </si>
  <si>
    <t>Trinidad and Tobago</t>
  </si>
  <si>
    <t>Estonia</t>
  </si>
  <si>
    <t>St. Lucia</t>
  </si>
  <si>
    <t>Hungary</t>
  </si>
  <si>
    <t>Mexico</t>
  </si>
  <si>
    <t>Slovak Republic</t>
  </si>
  <si>
    <t>Croatia</t>
  </si>
  <si>
    <t>Chile</t>
  </si>
  <si>
    <t>Costa Rica</t>
  </si>
  <si>
    <t>Gabon</t>
  </si>
  <si>
    <t>Poland</t>
  </si>
  <si>
    <t>Panama</t>
  </si>
  <si>
    <t>Maldives</t>
  </si>
  <si>
    <t>Brazil</t>
  </si>
  <si>
    <t>Latvia</t>
  </si>
  <si>
    <t>Grenada</t>
  </si>
  <si>
    <t>Malaysia</t>
  </si>
  <si>
    <t>Türkiye</t>
  </si>
  <si>
    <t>Lithuania</t>
  </si>
  <si>
    <t>Dominica</t>
  </si>
  <si>
    <t>Suriname</t>
  </si>
  <si>
    <t>Belize</t>
  </si>
  <si>
    <t>Mauritius</t>
  </si>
  <si>
    <t>Russia</t>
  </si>
  <si>
    <t>St. Vincent and the Grenadines</t>
  </si>
  <si>
    <t>Jamaica</t>
  </si>
  <si>
    <t>Botswana</t>
  </si>
  <si>
    <t>South Africa</t>
  </si>
  <si>
    <t>Romania</t>
  </si>
  <si>
    <t>Kazakhstan</t>
  </si>
  <si>
    <t>Montenegro</t>
  </si>
  <si>
    <t>Ecuador</t>
  </si>
  <si>
    <t>Dominican Republic</t>
  </si>
  <si>
    <t>Paraguay</t>
  </si>
  <si>
    <t>Colombia</t>
  </si>
  <si>
    <t>Fiji</t>
  </si>
  <si>
    <t>Equatorial Guinea</t>
  </si>
  <si>
    <t>Guyana</t>
  </si>
  <si>
    <t>Bulgaria</t>
  </si>
  <si>
    <t>Thailand</t>
  </si>
  <si>
    <t>Tonga</t>
  </si>
  <si>
    <t>North Macedonia</t>
  </si>
  <si>
    <t>Peru</t>
  </si>
  <si>
    <t>Guatemala</t>
  </si>
  <si>
    <t>Serbia</t>
  </si>
  <si>
    <t>Namibia</t>
  </si>
  <si>
    <t>Tuvalu</t>
  </si>
  <si>
    <t>El Salvador</t>
  </si>
  <si>
    <t>Samoa</t>
  </si>
  <si>
    <t>Marshall Islands</t>
  </si>
  <si>
    <t>Micronesia</t>
  </si>
  <si>
    <t>Vanuatu</t>
  </si>
  <si>
    <t>Belarus</t>
  </si>
  <si>
    <t>Bosnia and Herzegovina</t>
  </si>
  <si>
    <t>Eswatini</t>
  </si>
  <si>
    <t>Turkmenistan</t>
  </si>
  <si>
    <t>China</t>
  </si>
  <si>
    <t>Republic of Congo</t>
  </si>
  <si>
    <t>Bolivia</t>
  </si>
  <si>
    <t>Cabo Verde</t>
  </si>
  <si>
    <t>Sri Lanka</t>
  </si>
  <si>
    <t>Papua New Guinea</t>
  </si>
  <si>
    <t>Albania</t>
  </si>
  <si>
    <t>Sudan</t>
  </si>
  <si>
    <t>Indonesia</t>
  </si>
  <si>
    <t>Angola</t>
  </si>
  <si>
    <t>Philippines</t>
  </si>
  <si>
    <t>Côte d'Ivoire</t>
  </si>
  <si>
    <t>Solomon Islands</t>
  </si>
  <si>
    <t>Honduras</t>
  </si>
  <si>
    <t>Zimbabwe</t>
  </si>
  <si>
    <t>Georgia</t>
  </si>
  <si>
    <t>Mongolia</t>
  </si>
  <si>
    <t>Azerbaijan</t>
  </si>
  <si>
    <t>Kiribati</t>
  </si>
  <si>
    <t>Nigeria</t>
  </si>
  <si>
    <t>Nicaragua</t>
  </si>
  <si>
    <t>Ukraine</t>
  </si>
  <si>
    <t>Moldova</t>
  </si>
  <si>
    <t>Haiti</t>
  </si>
  <si>
    <t>Uzbekistan</t>
  </si>
  <si>
    <t>Mauritania</t>
  </si>
  <si>
    <t>Armenia</t>
  </si>
  <si>
    <t>Comoros</t>
  </si>
  <si>
    <t>Kenya</t>
  </si>
  <si>
    <t>Vietnam</t>
  </si>
  <si>
    <t>Cameroon</t>
  </si>
  <si>
    <t>Bhutan</t>
  </si>
  <si>
    <t>Senegal</t>
  </si>
  <si>
    <t>Ghana</t>
  </si>
  <si>
    <t>Pakistan</t>
  </si>
  <si>
    <t>Timor-Leste</t>
  </si>
  <si>
    <t>Lao P.D.R.</t>
  </si>
  <si>
    <t>Benin</t>
  </si>
  <si>
    <t>Zambia</t>
  </si>
  <si>
    <t>Liberia</t>
  </si>
  <si>
    <t>India</t>
  </si>
  <si>
    <t>Lesotho</t>
  </si>
  <si>
    <t>Kyrgyz Republic</t>
  </si>
  <si>
    <t>Togo</t>
  </si>
  <si>
    <t>The Gambia</t>
  </si>
  <si>
    <t>Bangladesh</t>
  </si>
  <si>
    <t>Guinea</t>
  </si>
  <si>
    <t>Guinea-Bissau</t>
  </si>
  <si>
    <t>Mali</t>
  </si>
  <si>
    <t>Tanzania</t>
  </si>
  <si>
    <t>Nepal</t>
  </si>
  <si>
    <t>Uganda</t>
  </si>
  <si>
    <t>Cambodia</t>
  </si>
  <si>
    <t>Madagascar</t>
  </si>
  <si>
    <t>Central African Republic</t>
  </si>
  <si>
    <t>Tajikistan</t>
  </si>
  <si>
    <t>Burkina Faso</t>
  </si>
  <si>
    <t>Malawi</t>
  </si>
  <si>
    <t>Sierra Leone</t>
  </si>
  <si>
    <t>Niger</t>
  </si>
  <si>
    <t>Chad</t>
  </si>
  <si>
    <t>Democratic Republic of the Congo</t>
  </si>
  <si>
    <t>Rwanda</t>
  </si>
  <si>
    <t>Myanmar</t>
  </si>
  <si>
    <t>Burundi</t>
  </si>
  <si>
    <t>Mozambique</t>
  </si>
  <si>
    <t>Ethiopia</t>
  </si>
  <si>
    <t>MENA</t>
  </si>
  <si>
    <t>comparator</t>
  </si>
  <si>
    <t>corrhp_rev_gdp_00_22</t>
  </si>
  <si>
    <t>count_obs_00_22</t>
  </si>
  <si>
    <t>corrhp_rev_gdp_00_11</t>
  </si>
  <si>
    <t>count_obs_00_11</t>
  </si>
  <si>
    <t>corrhp_rev_gdp_12_22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</si>
  <si>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</si>
  <si>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</si>
  <si>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</si>
  <si>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</si>
  <si>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</si>
  <si>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</si>
  <si>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</si>
  <si>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</si>
  <si>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</si>
  <si>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LBY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</si>
  <si>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</si>
  <si>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</si>
  <si>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</si>
  <si>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</si>
  <si>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</si>
  <si>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</si>
  <si>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</si>
  <si>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</si>
  <si>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</si>
  <si>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</si>
  <si>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LUX</t>
  </si>
  <si>
    <t>CHE</t>
  </si>
  <si>
    <t>NOR</t>
  </si>
  <si>
    <t>SMR</t>
  </si>
  <si>
    <t>DNK</t>
  </si>
  <si>
    <t>USA</t>
  </si>
  <si>
    <t>AUS</t>
  </si>
  <si>
    <t>ISL</t>
  </si>
  <si>
    <t>IRL</t>
  </si>
  <si>
    <t>SWE</t>
  </si>
  <si>
    <t>NLD</t>
  </si>
  <si>
    <t>GBR</t>
  </si>
  <si>
    <t>AUT</t>
  </si>
  <si>
    <t>CAN</t>
  </si>
  <si>
    <t>FIN</t>
  </si>
  <si>
    <t>BEL</t>
  </si>
  <si>
    <t>SGP</t>
  </si>
  <si>
    <t>DEU</t>
  </si>
  <si>
    <t>BRN</t>
  </si>
  <si>
    <t>AND</t>
  </si>
  <si>
    <t>FRA</t>
  </si>
  <si>
    <t>ITA</t>
  </si>
  <si>
    <t>BHS</t>
  </si>
  <si>
    <t>MAC</t>
  </si>
  <si>
    <t>JPN</t>
  </si>
  <si>
    <t>NZL</t>
  </si>
  <si>
    <t>ISR</t>
  </si>
  <si>
    <t>ABW</t>
  </si>
  <si>
    <t>HKG</t>
  </si>
  <si>
    <t>ESP</t>
  </si>
  <si>
    <t>CYP</t>
  </si>
  <si>
    <t>PRT</t>
  </si>
  <si>
    <t>GRC</t>
  </si>
  <si>
    <t>MLT</t>
  </si>
  <si>
    <t>KOR</t>
  </si>
  <si>
    <t>BRB</t>
  </si>
  <si>
    <t>SVN</t>
  </si>
  <si>
    <t>ATG</t>
  </si>
  <si>
    <t>KNA</t>
  </si>
  <si>
    <t>CZE</t>
  </si>
  <si>
    <t>SYC</t>
  </si>
  <si>
    <t>PLW</t>
  </si>
  <si>
    <t>URY</t>
  </si>
  <si>
    <t>ARG</t>
  </si>
  <si>
    <t>TTO</t>
  </si>
  <si>
    <t>EST</t>
  </si>
  <si>
    <t>LCA</t>
  </si>
  <si>
    <t>HUN</t>
  </si>
  <si>
    <t>MEX</t>
  </si>
  <si>
    <t>SVK</t>
  </si>
  <si>
    <t>HRV</t>
  </si>
  <si>
    <t>CHL</t>
  </si>
  <si>
    <t>CRI</t>
  </si>
  <si>
    <t>GAB</t>
  </si>
  <si>
    <t>POL</t>
  </si>
  <si>
    <t>PAN</t>
  </si>
  <si>
    <t>MDV</t>
  </si>
  <si>
    <t>BRA</t>
  </si>
  <si>
    <t>LVA</t>
  </si>
  <si>
    <t>GRD</t>
  </si>
  <si>
    <t>MYS</t>
  </si>
  <si>
    <t>TUR</t>
  </si>
  <si>
    <t>LTU</t>
  </si>
  <si>
    <t>DMA</t>
  </si>
  <si>
    <t>SUR</t>
  </si>
  <si>
    <t>BLZ</t>
  </si>
  <si>
    <t>MUS</t>
  </si>
  <si>
    <t>RUS</t>
  </si>
  <si>
    <t>VCT</t>
  </si>
  <si>
    <t>JAM</t>
  </si>
  <si>
    <t>BWA</t>
  </si>
  <si>
    <t>ZAF</t>
  </si>
  <si>
    <t>ROU</t>
  </si>
  <si>
    <t>KAZ</t>
  </si>
  <si>
    <t>MNE</t>
  </si>
  <si>
    <t>ECU</t>
  </si>
  <si>
    <t>DOM</t>
  </si>
  <si>
    <t>PRY</t>
  </si>
  <si>
    <t>COL</t>
  </si>
  <si>
    <t>FJI</t>
  </si>
  <si>
    <t>GNQ</t>
  </si>
  <si>
    <t>GUY</t>
  </si>
  <si>
    <t>BGR</t>
  </si>
  <si>
    <t>THA</t>
  </si>
  <si>
    <t>TON</t>
  </si>
  <si>
    <t>MKD</t>
  </si>
  <si>
    <t>PER</t>
  </si>
  <si>
    <t>GTM</t>
  </si>
  <si>
    <t>SRB</t>
  </si>
  <si>
    <t>NAM</t>
  </si>
  <si>
    <t>TUV</t>
  </si>
  <si>
    <t>SLV</t>
  </si>
  <si>
    <t>WSM</t>
  </si>
  <si>
    <t>MHL</t>
  </si>
  <si>
    <t>FSM</t>
  </si>
  <si>
    <t>VUT</t>
  </si>
  <si>
    <t>BLR</t>
  </si>
  <si>
    <t>BIH</t>
  </si>
  <si>
    <t>SWZ</t>
  </si>
  <si>
    <t>TKM</t>
  </si>
  <si>
    <t>CHN</t>
  </si>
  <si>
    <t>COG</t>
  </si>
  <si>
    <t>BOL</t>
  </si>
  <si>
    <t>CPV</t>
  </si>
  <si>
    <t>LKA</t>
  </si>
  <si>
    <t>PNG</t>
  </si>
  <si>
    <t>ALB</t>
  </si>
  <si>
    <t>SDN</t>
  </si>
  <si>
    <t>IDN</t>
  </si>
  <si>
    <t>AGO</t>
  </si>
  <si>
    <t>PHL</t>
  </si>
  <si>
    <t>CIV</t>
  </si>
  <si>
    <t>SLB</t>
  </si>
  <si>
    <t>HND</t>
  </si>
  <si>
    <t>ZWE</t>
  </si>
  <si>
    <t>GEO</t>
  </si>
  <si>
    <t>MNG</t>
  </si>
  <si>
    <t>AZE</t>
  </si>
  <si>
    <t>KIR</t>
  </si>
  <si>
    <t>NGA</t>
  </si>
  <si>
    <t>NIC</t>
  </si>
  <si>
    <t>UKR</t>
  </si>
  <si>
    <t>MDA</t>
  </si>
  <si>
    <t>HTI</t>
  </si>
  <si>
    <t>UZB</t>
  </si>
  <si>
    <t>MRT</t>
  </si>
  <si>
    <t>ARM</t>
  </si>
  <si>
    <t>COM</t>
  </si>
  <si>
    <t>KEN</t>
  </si>
  <si>
    <t>VNM</t>
  </si>
  <si>
    <t>CMR</t>
  </si>
  <si>
    <t>BTN</t>
  </si>
  <si>
    <t>SEN</t>
  </si>
  <si>
    <t>GHA</t>
  </si>
  <si>
    <t>PAK</t>
  </si>
  <si>
    <t>TLS</t>
  </si>
  <si>
    <t>LAO</t>
  </si>
  <si>
    <t>BEN</t>
  </si>
  <si>
    <t>ZMB</t>
  </si>
  <si>
    <t>LBR</t>
  </si>
  <si>
    <t>IND</t>
  </si>
  <si>
    <t>LSO</t>
  </si>
  <si>
    <t>KGZ</t>
  </si>
  <si>
    <t>TGO</t>
  </si>
  <si>
    <t>GMB</t>
  </si>
  <si>
    <t>BGD</t>
  </si>
  <si>
    <t>GIN</t>
  </si>
  <si>
    <t>GNB</t>
  </si>
  <si>
    <t>MLI</t>
  </si>
  <si>
    <t>TZA</t>
  </si>
  <si>
    <t>NPL</t>
  </si>
  <si>
    <t>UGA</t>
  </si>
  <si>
    <t>KHM</t>
  </si>
  <si>
    <t>MDG</t>
  </si>
  <si>
    <t>CAF</t>
  </si>
  <si>
    <t>TJK</t>
  </si>
  <si>
    <t>BFA</t>
  </si>
  <si>
    <t>MWI</t>
  </si>
  <si>
    <t>SLE</t>
  </si>
  <si>
    <t>NER</t>
  </si>
  <si>
    <t>TCD</t>
  </si>
  <si>
    <t>COD</t>
  </si>
  <si>
    <t>RWA</t>
  </si>
  <si>
    <t>MMR</t>
  </si>
  <si>
    <t>BDI</t>
  </si>
  <si>
    <t>MOZ</t>
  </si>
  <si>
    <t>ETH</t>
  </si>
  <si>
    <t>Country</t>
  </si>
  <si>
    <t>United Arab Emirates</t>
  </si>
  <si>
    <t>Qatar</t>
  </si>
  <si>
    <t>Kuwait</t>
  </si>
  <si>
    <t>Bahrain</t>
  </si>
  <si>
    <t>Oman</t>
  </si>
  <si>
    <t>Saudi Arabia</t>
  </si>
  <si>
    <t>Libya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</si>
  <si>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</si>
  <si>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</si>
  <si>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</si>
  <si>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</si>
  <si>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</si>
  <si>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</si>
  <si>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</si>
  <si>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</si>
  <si>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</si>
  <si>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</si>
  <si>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Luxembourg</t>
  </si>
  <si>
    <t>Switzerland</t>
  </si>
  <si>
    <t>Norway</t>
  </si>
  <si>
    <t>San Marino</t>
  </si>
  <si>
    <t>Denmark</t>
  </si>
  <si>
    <t>United States</t>
  </si>
  <si>
    <t>Australia</t>
  </si>
  <si>
    <t>Iceland</t>
  </si>
  <si>
    <t>Ireland</t>
  </si>
  <si>
    <t>Sweden</t>
  </si>
  <si>
    <t>Netherlands</t>
  </si>
  <si>
    <t>United Kingdom</t>
  </si>
  <si>
    <t>Austria</t>
  </si>
  <si>
    <t>Canada</t>
  </si>
  <si>
    <t>Finland</t>
  </si>
  <si>
    <t>Belgium</t>
  </si>
  <si>
    <t>Singapore</t>
  </si>
  <si>
    <t>Germany</t>
  </si>
  <si>
    <t>Brunei Darussalam</t>
  </si>
  <si>
    <t>Andorra</t>
  </si>
  <si>
    <t>France</t>
  </si>
  <si>
    <t>Italy</t>
  </si>
  <si>
    <t>The Bahamas</t>
  </si>
  <si>
    <t>Macao SAR</t>
  </si>
  <si>
    <t>Japan</t>
  </si>
  <si>
    <t>New Zealand</t>
  </si>
  <si>
    <t>Israel</t>
  </si>
  <si>
    <t>Aruba</t>
  </si>
  <si>
    <t>Hong Kong SAR</t>
  </si>
  <si>
    <t>Spain</t>
  </si>
  <si>
    <t>Cyprus</t>
  </si>
  <si>
    <t>Portugal</t>
  </si>
  <si>
    <t>Greece</t>
  </si>
  <si>
    <t>Malta</t>
  </si>
  <si>
    <t>Korea</t>
  </si>
  <si>
    <t>Barbados</t>
  </si>
  <si>
    <t>Slovenia</t>
  </si>
  <si>
    <t>Antigua and Barbuda</t>
  </si>
  <si>
    <t>St. Kitts and Nevis</t>
  </si>
  <si>
    <t>Czech Republic</t>
  </si>
  <si>
    <t>Seychelles</t>
  </si>
  <si>
    <t>Palau</t>
  </si>
  <si>
    <t>Uruguay</t>
  </si>
  <si>
    <t>Argentina</t>
  </si>
  <si>
    <t>Trinidad and Tobago</t>
  </si>
  <si>
    <t>Estonia</t>
  </si>
  <si>
    <t>St. Lucia</t>
  </si>
  <si>
    <t>Hungary</t>
  </si>
  <si>
    <t>Mexico</t>
  </si>
  <si>
    <t>Slovak Republic</t>
  </si>
  <si>
    <t>Croatia</t>
  </si>
  <si>
    <t>Chile</t>
  </si>
  <si>
    <t>Costa Rica</t>
  </si>
  <si>
    <t>Gabon</t>
  </si>
  <si>
    <t>Poland</t>
  </si>
  <si>
    <t>Panama</t>
  </si>
  <si>
    <t>Maldives</t>
  </si>
  <si>
    <t>Brazil</t>
  </si>
  <si>
    <t>Latvia</t>
  </si>
  <si>
    <t>Grenada</t>
  </si>
  <si>
    <t>Malaysia</t>
  </si>
  <si>
    <t>Türkiye</t>
  </si>
  <si>
    <t>Lithuania</t>
  </si>
  <si>
    <t>Dominica</t>
  </si>
  <si>
    <t>Suriname</t>
  </si>
  <si>
    <t>Belize</t>
  </si>
  <si>
    <t>Mauritius</t>
  </si>
  <si>
    <t>Russia</t>
  </si>
  <si>
    <t>St. Vincent and the Grenadines</t>
  </si>
  <si>
    <t>Jamaica</t>
  </si>
  <si>
    <t>Botswana</t>
  </si>
  <si>
    <t>South Africa</t>
  </si>
  <si>
    <t>Romania</t>
  </si>
  <si>
    <t>Kazakhstan</t>
  </si>
  <si>
    <t>Montenegro</t>
  </si>
  <si>
    <t>Ecuador</t>
  </si>
  <si>
    <t>Dominican Republic</t>
  </si>
  <si>
    <t>Paraguay</t>
  </si>
  <si>
    <t>Colombia</t>
  </si>
  <si>
    <t>Fiji</t>
  </si>
  <si>
    <t>Equatorial Guinea</t>
  </si>
  <si>
    <t>Guyana</t>
  </si>
  <si>
    <t>Bulgaria</t>
  </si>
  <si>
    <t>Thailand</t>
  </si>
  <si>
    <t>Tonga</t>
  </si>
  <si>
    <t>North Macedonia</t>
  </si>
  <si>
    <t>Peru</t>
  </si>
  <si>
    <t>Guatemala</t>
  </si>
  <si>
    <t>Serbia</t>
  </si>
  <si>
    <t>Namibia</t>
  </si>
  <si>
    <t>Tuvalu</t>
  </si>
  <si>
    <t>El Salvador</t>
  </si>
  <si>
    <t>Samoa</t>
  </si>
  <si>
    <t>Marshall Islands</t>
  </si>
  <si>
    <t>Micronesia</t>
  </si>
  <si>
    <t>Vanuatu</t>
  </si>
  <si>
    <t>Belarus</t>
  </si>
  <si>
    <t>Bosnia and Herzegovina</t>
  </si>
  <si>
    <t>Eswatini</t>
  </si>
  <si>
    <t>Turkmenistan</t>
  </si>
  <si>
    <t>China</t>
  </si>
  <si>
    <t>Republic of Congo</t>
  </si>
  <si>
    <t>Bolivia</t>
  </si>
  <si>
    <t>Cabo Verde</t>
  </si>
  <si>
    <t>Sri Lanka</t>
  </si>
  <si>
    <t>Papua New Guinea</t>
  </si>
  <si>
    <t>Albania</t>
  </si>
  <si>
    <t>Sudan</t>
  </si>
  <si>
    <t>Indonesia</t>
  </si>
  <si>
    <t>Angola</t>
  </si>
  <si>
    <t>Philippines</t>
  </si>
  <si>
    <t>Côte d'Ivoire</t>
  </si>
  <si>
    <t>Solomon Islands</t>
  </si>
  <si>
    <t>Honduras</t>
  </si>
  <si>
    <t>Zimbabwe</t>
  </si>
  <si>
    <t>Georgia</t>
  </si>
  <si>
    <t>Mongolia</t>
  </si>
  <si>
    <t>Azerbaijan</t>
  </si>
  <si>
    <t>Kiribati</t>
  </si>
  <si>
    <t>Nigeria</t>
  </si>
  <si>
    <t>Nicaragua</t>
  </si>
  <si>
    <t>Ukraine</t>
  </si>
  <si>
    <t>Moldova</t>
  </si>
  <si>
    <t>Haiti</t>
  </si>
  <si>
    <t>Uzbekistan</t>
  </si>
  <si>
    <t>Mauritania</t>
  </si>
  <si>
    <t>Armenia</t>
  </si>
  <si>
    <t>Comoros</t>
  </si>
  <si>
    <t>Kenya</t>
  </si>
  <si>
    <t>Vietnam</t>
  </si>
  <si>
    <t>Cameroon</t>
  </si>
  <si>
    <t>Bhutan</t>
  </si>
  <si>
    <t>Senegal</t>
  </si>
  <si>
    <t>Ghana</t>
  </si>
  <si>
    <t>Pakistan</t>
  </si>
  <si>
    <t>Timor-Leste</t>
  </si>
  <si>
    <t>Lao P.D.R.</t>
  </si>
  <si>
    <t>Benin</t>
  </si>
  <si>
    <t>Zambia</t>
  </si>
  <si>
    <t>Liberia</t>
  </si>
  <si>
    <t>India</t>
  </si>
  <si>
    <t>Lesotho</t>
  </si>
  <si>
    <t>Kyrgyz Republic</t>
  </si>
  <si>
    <t>Togo</t>
  </si>
  <si>
    <t>The Gambia</t>
  </si>
  <si>
    <t>Bangladesh</t>
  </si>
  <si>
    <t>Guinea</t>
  </si>
  <si>
    <t>Guinea-Bissau</t>
  </si>
  <si>
    <t>Mali</t>
  </si>
  <si>
    <t>Tanzania</t>
  </si>
  <si>
    <t>Nepal</t>
  </si>
  <si>
    <t>Uganda</t>
  </si>
  <si>
    <t>Cambodia</t>
  </si>
  <si>
    <t>Madagascar</t>
  </si>
  <si>
    <t>Central African Republic</t>
  </si>
  <si>
    <t>Tajikistan</t>
  </si>
  <si>
    <t>Burkina Faso</t>
  </si>
  <si>
    <t>Malawi</t>
  </si>
  <si>
    <t>Sierra Leone</t>
  </si>
  <si>
    <t>Niger</t>
  </si>
  <si>
    <t>Chad</t>
  </si>
  <si>
    <t>Democratic Republic of the Congo</t>
  </si>
  <si>
    <t>Rwanda</t>
  </si>
  <si>
    <t>Myanmar</t>
  </si>
  <si>
    <t>Burundi</t>
  </si>
  <si>
    <t>Mozambique</t>
  </si>
  <si>
    <t>Ethiopia</t>
  </si>
  <si>
    <t>MENA</t>
  </si>
  <si>
    <t>comparator</t>
  </si>
  <si>
    <t>corrhp_revshare_gdp_00_22</t>
  </si>
  <si>
    <t>count_obs_00_22</t>
  </si>
  <si>
    <t>corrhp_revshare_gdp_00_11</t>
  </si>
  <si>
    <t>count_obs_00_11</t>
  </si>
  <si>
    <t>corrhp_revshare_gdp_12_22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</si>
  <si>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</si>
  <si>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</si>
  <si>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</si>
  <si>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</si>
  <si>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</si>
  <si>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</si>
  <si>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</si>
  <si>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</si>
  <si>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</si>
  <si>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LBY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</si>
  <si>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</si>
  <si>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</si>
  <si>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</si>
  <si>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</si>
  <si>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</si>
  <si>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</si>
  <si>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</si>
  <si>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</si>
  <si>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</si>
  <si>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</si>
  <si>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LUX</t>
  </si>
  <si>
    <t>CHE</t>
  </si>
  <si>
    <t>NOR</t>
  </si>
  <si>
    <t>SMR</t>
  </si>
  <si>
    <t>DNK</t>
  </si>
  <si>
    <t>USA</t>
  </si>
  <si>
    <t>AUS</t>
  </si>
  <si>
    <t>ISL</t>
  </si>
  <si>
    <t>IRL</t>
  </si>
  <si>
    <t>SWE</t>
  </si>
  <si>
    <t>NLD</t>
  </si>
  <si>
    <t>GBR</t>
  </si>
  <si>
    <t>AUT</t>
  </si>
  <si>
    <t>CAN</t>
  </si>
  <si>
    <t>FIN</t>
  </si>
  <si>
    <t>BEL</t>
  </si>
  <si>
    <t>SGP</t>
  </si>
  <si>
    <t>DEU</t>
  </si>
  <si>
    <t>BRN</t>
  </si>
  <si>
    <t>AND</t>
  </si>
  <si>
    <t>FRA</t>
  </si>
  <si>
    <t>ITA</t>
  </si>
  <si>
    <t>BHS</t>
  </si>
  <si>
    <t>MAC</t>
  </si>
  <si>
    <t>JPN</t>
  </si>
  <si>
    <t>NZL</t>
  </si>
  <si>
    <t>ISR</t>
  </si>
  <si>
    <t>ABW</t>
  </si>
  <si>
    <t>HKG</t>
  </si>
  <si>
    <t>ESP</t>
  </si>
  <si>
    <t>CYP</t>
  </si>
  <si>
    <t>PRT</t>
  </si>
  <si>
    <t>GRC</t>
  </si>
  <si>
    <t>MLT</t>
  </si>
  <si>
    <t>KOR</t>
  </si>
  <si>
    <t>BRB</t>
  </si>
  <si>
    <t>SVN</t>
  </si>
  <si>
    <t>ATG</t>
  </si>
  <si>
    <t>KNA</t>
  </si>
  <si>
    <t>CZE</t>
  </si>
  <si>
    <t>SYC</t>
  </si>
  <si>
    <t>PLW</t>
  </si>
  <si>
    <t>URY</t>
  </si>
  <si>
    <t>ARG</t>
  </si>
  <si>
    <t>TTO</t>
  </si>
  <si>
    <t>EST</t>
  </si>
  <si>
    <t>LCA</t>
  </si>
  <si>
    <t>HUN</t>
  </si>
  <si>
    <t>MEX</t>
  </si>
  <si>
    <t>SVK</t>
  </si>
  <si>
    <t>HRV</t>
  </si>
  <si>
    <t>CHL</t>
  </si>
  <si>
    <t>CRI</t>
  </si>
  <si>
    <t>GAB</t>
  </si>
  <si>
    <t>POL</t>
  </si>
  <si>
    <t>PAN</t>
  </si>
  <si>
    <t>MDV</t>
  </si>
  <si>
    <t>BRA</t>
  </si>
  <si>
    <t>LVA</t>
  </si>
  <si>
    <t>GRD</t>
  </si>
  <si>
    <t>MYS</t>
  </si>
  <si>
    <t>TUR</t>
  </si>
  <si>
    <t>LTU</t>
  </si>
  <si>
    <t>DMA</t>
  </si>
  <si>
    <t>SUR</t>
  </si>
  <si>
    <t>BLZ</t>
  </si>
  <si>
    <t>MUS</t>
  </si>
  <si>
    <t>RUS</t>
  </si>
  <si>
    <t>VCT</t>
  </si>
  <si>
    <t>JAM</t>
  </si>
  <si>
    <t>BWA</t>
  </si>
  <si>
    <t>ZAF</t>
  </si>
  <si>
    <t>ROU</t>
  </si>
  <si>
    <t>KAZ</t>
  </si>
  <si>
    <t>MNE</t>
  </si>
  <si>
    <t>ECU</t>
  </si>
  <si>
    <t>DOM</t>
  </si>
  <si>
    <t>PRY</t>
  </si>
  <si>
    <t>COL</t>
  </si>
  <si>
    <t>FJI</t>
  </si>
  <si>
    <t>GNQ</t>
  </si>
  <si>
    <t>GUY</t>
  </si>
  <si>
    <t>BGR</t>
  </si>
  <si>
    <t>THA</t>
  </si>
  <si>
    <t>TON</t>
  </si>
  <si>
    <t>MKD</t>
  </si>
  <si>
    <t>PER</t>
  </si>
  <si>
    <t>GTM</t>
  </si>
  <si>
    <t>SRB</t>
  </si>
  <si>
    <t>NAM</t>
  </si>
  <si>
    <t>TUV</t>
  </si>
  <si>
    <t>SLV</t>
  </si>
  <si>
    <t>WSM</t>
  </si>
  <si>
    <t>MHL</t>
  </si>
  <si>
    <t>FSM</t>
  </si>
  <si>
    <t>VUT</t>
  </si>
  <si>
    <t>BLR</t>
  </si>
  <si>
    <t>BIH</t>
  </si>
  <si>
    <t>SWZ</t>
  </si>
  <si>
    <t>TKM</t>
  </si>
  <si>
    <t>CHN</t>
  </si>
  <si>
    <t>COG</t>
  </si>
  <si>
    <t>BOL</t>
  </si>
  <si>
    <t>CPV</t>
  </si>
  <si>
    <t>LKA</t>
  </si>
  <si>
    <t>PNG</t>
  </si>
  <si>
    <t>ALB</t>
  </si>
  <si>
    <t>SDN</t>
  </si>
  <si>
    <t>IDN</t>
  </si>
  <si>
    <t>AGO</t>
  </si>
  <si>
    <t>PHL</t>
  </si>
  <si>
    <t>CIV</t>
  </si>
  <si>
    <t>SLB</t>
  </si>
  <si>
    <t>HND</t>
  </si>
  <si>
    <t>ZWE</t>
  </si>
  <si>
    <t>GEO</t>
  </si>
  <si>
    <t>MNG</t>
  </si>
  <si>
    <t>AZE</t>
  </si>
  <si>
    <t>KIR</t>
  </si>
  <si>
    <t>NGA</t>
  </si>
  <si>
    <t>NIC</t>
  </si>
  <si>
    <t>UKR</t>
  </si>
  <si>
    <t>MDA</t>
  </si>
  <si>
    <t>HTI</t>
  </si>
  <si>
    <t>UZB</t>
  </si>
  <si>
    <t>MRT</t>
  </si>
  <si>
    <t>ARM</t>
  </si>
  <si>
    <t>COM</t>
  </si>
  <si>
    <t>KEN</t>
  </si>
  <si>
    <t>VNM</t>
  </si>
  <si>
    <t>CMR</t>
  </si>
  <si>
    <t>BTN</t>
  </si>
  <si>
    <t>SEN</t>
  </si>
  <si>
    <t>GHA</t>
  </si>
  <si>
    <t>PAK</t>
  </si>
  <si>
    <t>TLS</t>
  </si>
  <si>
    <t>LAO</t>
  </si>
  <si>
    <t>BEN</t>
  </si>
  <si>
    <t>ZMB</t>
  </si>
  <si>
    <t>LBR</t>
  </si>
  <si>
    <t>IND</t>
  </si>
  <si>
    <t>LSO</t>
  </si>
  <si>
    <t>KGZ</t>
  </si>
  <si>
    <t>TGO</t>
  </si>
  <si>
    <t>GMB</t>
  </si>
  <si>
    <t>BGD</t>
  </si>
  <si>
    <t>GIN</t>
  </si>
  <si>
    <t>GNB</t>
  </si>
  <si>
    <t>MLI</t>
  </si>
  <si>
    <t>TZA</t>
  </si>
  <si>
    <t>NPL</t>
  </si>
  <si>
    <t>UGA</t>
  </si>
  <si>
    <t>KHM</t>
  </si>
  <si>
    <t>MDG</t>
  </si>
  <si>
    <t>CAF</t>
  </si>
  <si>
    <t>TJK</t>
  </si>
  <si>
    <t>BFA</t>
  </si>
  <si>
    <t>MWI</t>
  </si>
  <si>
    <t>SLE</t>
  </si>
  <si>
    <t>NER</t>
  </si>
  <si>
    <t>TCD</t>
  </si>
  <si>
    <t>COD</t>
  </si>
  <si>
    <t>RWA</t>
  </si>
  <si>
    <t>MMR</t>
  </si>
  <si>
    <t>BDI</t>
  </si>
  <si>
    <t>MOZ</t>
  </si>
  <si>
    <t>ETH</t>
  </si>
  <si>
    <t>Country</t>
  </si>
  <si>
    <t>United Arab Emirates</t>
  </si>
  <si>
    <t>Qatar</t>
  </si>
  <si>
    <t>Kuwait</t>
  </si>
  <si>
    <t>Bahrain</t>
  </si>
  <si>
    <t>Oman</t>
  </si>
  <si>
    <t>Saudi Arabia</t>
  </si>
  <si>
    <t>Libya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</si>
  <si>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</si>
  <si>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</si>
  <si>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</si>
  <si>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</si>
  <si>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</si>
  <si>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</si>
  <si>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</si>
  <si>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</si>
  <si>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</si>
  <si>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</si>
  <si>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Luxembourg</t>
  </si>
  <si>
    <t>Switzerland</t>
  </si>
  <si>
    <t>Norway</t>
  </si>
  <si>
    <t>San Marino</t>
  </si>
  <si>
    <t>Denmark</t>
  </si>
  <si>
    <t>United States</t>
  </si>
  <si>
    <t>Australia</t>
  </si>
  <si>
    <t>Iceland</t>
  </si>
  <si>
    <t>Ireland</t>
  </si>
  <si>
    <t>Sweden</t>
  </si>
  <si>
    <t>Netherlands</t>
  </si>
  <si>
    <t>United Kingdom</t>
  </si>
  <si>
    <t>Austria</t>
  </si>
  <si>
    <t>Canada</t>
  </si>
  <si>
    <t>Finland</t>
  </si>
  <si>
    <t>Belgium</t>
  </si>
  <si>
    <t>Singapore</t>
  </si>
  <si>
    <t>Germany</t>
  </si>
  <si>
    <t>Brunei Darussalam</t>
  </si>
  <si>
    <t>Andorra</t>
  </si>
  <si>
    <t>France</t>
  </si>
  <si>
    <t>Italy</t>
  </si>
  <si>
    <t>The Bahamas</t>
  </si>
  <si>
    <t>Macao SAR</t>
  </si>
  <si>
    <t>Japan</t>
  </si>
  <si>
    <t>New Zealand</t>
  </si>
  <si>
    <t>Israel</t>
  </si>
  <si>
    <t>Aruba</t>
  </si>
  <si>
    <t>Hong Kong SAR</t>
  </si>
  <si>
    <t>Spain</t>
  </si>
  <si>
    <t>Cyprus</t>
  </si>
  <si>
    <t>Portugal</t>
  </si>
  <si>
    <t>Greece</t>
  </si>
  <si>
    <t>Malta</t>
  </si>
  <si>
    <t>Korea</t>
  </si>
  <si>
    <t>Barbados</t>
  </si>
  <si>
    <t>Slovenia</t>
  </si>
  <si>
    <t>Antigua and Barbuda</t>
  </si>
  <si>
    <t>St. Kitts and Nevis</t>
  </si>
  <si>
    <t>Czech Republic</t>
  </si>
  <si>
    <t>Seychelles</t>
  </si>
  <si>
    <t>Palau</t>
  </si>
  <si>
    <t>Uruguay</t>
  </si>
  <si>
    <t>Argentina</t>
  </si>
  <si>
    <t>Trinidad and Tobago</t>
  </si>
  <si>
    <t>Estonia</t>
  </si>
  <si>
    <t>St. Lucia</t>
  </si>
  <si>
    <t>Hungary</t>
  </si>
  <si>
    <t>Mexico</t>
  </si>
  <si>
    <t>Slovak Republic</t>
  </si>
  <si>
    <t>Croatia</t>
  </si>
  <si>
    <t>Chile</t>
  </si>
  <si>
    <t>Costa Rica</t>
  </si>
  <si>
    <t>Gabon</t>
  </si>
  <si>
    <t>Poland</t>
  </si>
  <si>
    <t>Panama</t>
  </si>
  <si>
    <t>Maldives</t>
  </si>
  <si>
    <t>Brazil</t>
  </si>
  <si>
    <t>Latvia</t>
  </si>
  <si>
    <t>Grenada</t>
  </si>
  <si>
    <t>Malaysia</t>
  </si>
  <si>
    <t>Türkiye</t>
  </si>
  <si>
    <t>Lithuania</t>
  </si>
  <si>
    <t>Dominica</t>
  </si>
  <si>
    <t>Suriname</t>
  </si>
  <si>
    <t>Belize</t>
  </si>
  <si>
    <t>Mauritius</t>
  </si>
  <si>
    <t>Russia</t>
  </si>
  <si>
    <t>St. Vincent and the Grenadines</t>
  </si>
  <si>
    <t>Jamaica</t>
  </si>
  <si>
    <t>Botswana</t>
  </si>
  <si>
    <t>South Africa</t>
  </si>
  <si>
    <t>Romania</t>
  </si>
  <si>
    <t>Kazakhstan</t>
  </si>
  <si>
    <t>Montenegro</t>
  </si>
  <si>
    <t>Ecuador</t>
  </si>
  <si>
    <t>Dominican Republic</t>
  </si>
  <si>
    <t>Paraguay</t>
  </si>
  <si>
    <t>Colombia</t>
  </si>
  <si>
    <t>Fiji</t>
  </si>
  <si>
    <t>Equatorial Guinea</t>
  </si>
  <si>
    <t>Guyana</t>
  </si>
  <si>
    <t>Bulgaria</t>
  </si>
  <si>
    <t>Thailand</t>
  </si>
  <si>
    <t>Tonga</t>
  </si>
  <si>
    <t>North Macedonia</t>
  </si>
  <si>
    <t>Peru</t>
  </si>
  <si>
    <t>Guatemala</t>
  </si>
  <si>
    <t>Serbia</t>
  </si>
  <si>
    <t>Namibia</t>
  </si>
  <si>
    <t>Tuvalu</t>
  </si>
  <si>
    <t>El Salvador</t>
  </si>
  <si>
    <t>Samoa</t>
  </si>
  <si>
    <t>Marshall Islands</t>
  </si>
  <si>
    <t>Micronesia</t>
  </si>
  <si>
    <t>Vanuatu</t>
  </si>
  <si>
    <t>Belarus</t>
  </si>
  <si>
    <t>Bosnia and Herzegovina</t>
  </si>
  <si>
    <t>Eswatini</t>
  </si>
  <si>
    <t>Turkmenistan</t>
  </si>
  <si>
    <t>China</t>
  </si>
  <si>
    <t>Republic of Congo</t>
  </si>
  <si>
    <t>Bolivia</t>
  </si>
  <si>
    <t>Cabo Verde</t>
  </si>
  <si>
    <t>Sri Lanka</t>
  </si>
  <si>
    <t>Papua New Guinea</t>
  </si>
  <si>
    <t>Albania</t>
  </si>
  <si>
    <t>Sudan</t>
  </si>
  <si>
    <t>Indonesia</t>
  </si>
  <si>
    <t>Angola</t>
  </si>
  <si>
    <t>Philippines</t>
  </si>
  <si>
    <t>Côte d'Ivoire</t>
  </si>
  <si>
    <t>Solomon Islands</t>
  </si>
  <si>
    <t>Honduras</t>
  </si>
  <si>
    <t>Zimbabwe</t>
  </si>
  <si>
    <t>Georgia</t>
  </si>
  <si>
    <t>Mongolia</t>
  </si>
  <si>
    <t>Azerbaijan</t>
  </si>
  <si>
    <t>Kiribati</t>
  </si>
  <si>
    <t>Nigeria</t>
  </si>
  <si>
    <t>Nicaragua</t>
  </si>
  <si>
    <t>Ukraine</t>
  </si>
  <si>
    <t>Moldova</t>
  </si>
  <si>
    <t>Haiti</t>
  </si>
  <si>
    <t>Uzbekistan</t>
  </si>
  <si>
    <t>Mauritania</t>
  </si>
  <si>
    <t>Armenia</t>
  </si>
  <si>
    <t>Comoros</t>
  </si>
  <si>
    <t>Kenya</t>
  </si>
  <si>
    <t>Vietnam</t>
  </si>
  <si>
    <t>Cameroon</t>
  </si>
  <si>
    <t>Bhutan</t>
  </si>
  <si>
    <t>Senegal</t>
  </si>
  <si>
    <t>Ghana</t>
  </si>
  <si>
    <t>Pakistan</t>
  </si>
  <si>
    <t>Timor-Leste</t>
  </si>
  <si>
    <t>Lao P.D.R.</t>
  </si>
  <si>
    <t>Benin</t>
  </si>
  <si>
    <t>Zambia</t>
  </si>
  <si>
    <t>Liberia</t>
  </si>
  <si>
    <t>India</t>
  </si>
  <si>
    <t>Lesotho</t>
  </si>
  <si>
    <t>Kyrgyz Republic</t>
  </si>
  <si>
    <t>Togo</t>
  </si>
  <si>
    <t>The Gambia</t>
  </si>
  <si>
    <t>Bangladesh</t>
  </si>
  <si>
    <t>Guinea</t>
  </si>
  <si>
    <t>Guinea-Bissau</t>
  </si>
  <si>
    <t>Mali</t>
  </si>
  <si>
    <t>Tanzania</t>
  </si>
  <si>
    <t>Nepal</t>
  </si>
  <si>
    <t>Uganda</t>
  </si>
  <si>
    <t>Cambodia</t>
  </si>
  <si>
    <t>Madagascar</t>
  </si>
  <si>
    <t>Central African Republic</t>
  </si>
  <si>
    <t>Tajikistan</t>
  </si>
  <si>
    <t>Burkina Faso</t>
  </si>
  <si>
    <t>Malawi</t>
  </si>
  <si>
    <t>Sierra Leone</t>
  </si>
  <si>
    <t>Niger</t>
  </si>
  <si>
    <t>Chad</t>
  </si>
  <si>
    <t>Democratic Republic of the Congo</t>
  </si>
  <si>
    <t>Rwanda</t>
  </si>
  <si>
    <t>Myanmar</t>
  </si>
  <si>
    <t>Burundi</t>
  </si>
  <si>
    <t>Mozambique</t>
  </si>
  <si>
    <t>Ethiopia</t>
  </si>
  <si>
    <t>MENA</t>
  </si>
  <si>
    <t>comparator</t>
  </si>
  <si>
    <t>corrhp_exp_gdp_00_22</t>
  </si>
  <si>
    <t>count_obs_00_22</t>
  </si>
  <si>
    <t>corrhp_exp_gdp_00_11</t>
  </si>
  <si>
    <t>count_obs_00_11</t>
  </si>
  <si>
    <t>corrhp_exp_gdp_12_22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</si>
  <si>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</si>
  <si>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</si>
  <si>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</si>
  <si>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</si>
  <si>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</si>
  <si>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</si>
  <si>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</si>
  <si>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</si>
  <si>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</si>
  <si>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LBY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</si>
  <si>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</si>
  <si>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</si>
  <si>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</si>
  <si>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</si>
  <si>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</si>
  <si>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</si>
  <si>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</si>
  <si>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</si>
  <si>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</si>
  <si>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</si>
  <si>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LUX</t>
  </si>
  <si>
    <t>CHE</t>
  </si>
  <si>
    <t>NOR</t>
  </si>
  <si>
    <t>SMR</t>
  </si>
  <si>
    <t>DNK</t>
  </si>
  <si>
    <t>USA</t>
  </si>
  <si>
    <t>AUS</t>
  </si>
  <si>
    <t>ISL</t>
  </si>
  <si>
    <t>IRL</t>
  </si>
  <si>
    <t>SWE</t>
  </si>
  <si>
    <t>NLD</t>
  </si>
  <si>
    <t>GBR</t>
  </si>
  <si>
    <t>AUT</t>
  </si>
  <si>
    <t>CAN</t>
  </si>
  <si>
    <t>FIN</t>
  </si>
  <si>
    <t>BEL</t>
  </si>
  <si>
    <t>SGP</t>
  </si>
  <si>
    <t>DEU</t>
  </si>
  <si>
    <t>BRN</t>
  </si>
  <si>
    <t>AND</t>
  </si>
  <si>
    <t>FRA</t>
  </si>
  <si>
    <t>ITA</t>
  </si>
  <si>
    <t>BHS</t>
  </si>
  <si>
    <t>MAC</t>
  </si>
  <si>
    <t>JPN</t>
  </si>
  <si>
    <t>NZL</t>
  </si>
  <si>
    <t>ISR</t>
  </si>
  <si>
    <t>ABW</t>
  </si>
  <si>
    <t>HKG</t>
  </si>
  <si>
    <t>ESP</t>
  </si>
  <si>
    <t>CYP</t>
  </si>
  <si>
    <t>PRT</t>
  </si>
  <si>
    <t>GRC</t>
  </si>
  <si>
    <t>MLT</t>
  </si>
  <si>
    <t>KOR</t>
  </si>
  <si>
    <t>BRB</t>
  </si>
  <si>
    <t>SVN</t>
  </si>
  <si>
    <t>ATG</t>
  </si>
  <si>
    <t>KNA</t>
  </si>
  <si>
    <t>CZE</t>
  </si>
  <si>
    <t>SYC</t>
  </si>
  <si>
    <t>PLW</t>
  </si>
  <si>
    <t>URY</t>
  </si>
  <si>
    <t>ARG</t>
  </si>
  <si>
    <t>TTO</t>
  </si>
  <si>
    <t>EST</t>
  </si>
  <si>
    <t>LCA</t>
  </si>
  <si>
    <t>HUN</t>
  </si>
  <si>
    <t>MEX</t>
  </si>
  <si>
    <t>SVK</t>
  </si>
  <si>
    <t>HRV</t>
  </si>
  <si>
    <t>CHL</t>
  </si>
  <si>
    <t>CRI</t>
  </si>
  <si>
    <t>GAB</t>
  </si>
  <si>
    <t>POL</t>
  </si>
  <si>
    <t>PAN</t>
  </si>
  <si>
    <t>MDV</t>
  </si>
  <si>
    <t>BRA</t>
  </si>
  <si>
    <t>LVA</t>
  </si>
  <si>
    <t>GRD</t>
  </si>
  <si>
    <t>MYS</t>
  </si>
  <si>
    <t>TUR</t>
  </si>
  <si>
    <t>LTU</t>
  </si>
  <si>
    <t>DMA</t>
  </si>
  <si>
    <t>SUR</t>
  </si>
  <si>
    <t>BLZ</t>
  </si>
  <si>
    <t>MUS</t>
  </si>
  <si>
    <t>RUS</t>
  </si>
  <si>
    <t>VCT</t>
  </si>
  <si>
    <t>JAM</t>
  </si>
  <si>
    <t>BWA</t>
  </si>
  <si>
    <t>ZAF</t>
  </si>
  <si>
    <t>ROU</t>
  </si>
  <si>
    <t>KAZ</t>
  </si>
  <si>
    <t>MNE</t>
  </si>
  <si>
    <t>ECU</t>
  </si>
  <si>
    <t>DOM</t>
  </si>
  <si>
    <t>PRY</t>
  </si>
  <si>
    <t>COL</t>
  </si>
  <si>
    <t>FJI</t>
  </si>
  <si>
    <t>GNQ</t>
  </si>
  <si>
    <t>GUY</t>
  </si>
  <si>
    <t>BGR</t>
  </si>
  <si>
    <t>THA</t>
  </si>
  <si>
    <t>TON</t>
  </si>
  <si>
    <t>MKD</t>
  </si>
  <si>
    <t>PER</t>
  </si>
  <si>
    <t>GTM</t>
  </si>
  <si>
    <t>SRB</t>
  </si>
  <si>
    <t>NAM</t>
  </si>
  <si>
    <t>TUV</t>
  </si>
  <si>
    <t>SLV</t>
  </si>
  <si>
    <t>WSM</t>
  </si>
  <si>
    <t>MHL</t>
  </si>
  <si>
    <t>FSM</t>
  </si>
  <si>
    <t>VUT</t>
  </si>
  <si>
    <t>BLR</t>
  </si>
  <si>
    <t>BIH</t>
  </si>
  <si>
    <t>SWZ</t>
  </si>
  <si>
    <t>TKM</t>
  </si>
  <si>
    <t>CHN</t>
  </si>
  <si>
    <t>COG</t>
  </si>
  <si>
    <t>BOL</t>
  </si>
  <si>
    <t>CPV</t>
  </si>
  <si>
    <t>LKA</t>
  </si>
  <si>
    <t>PNG</t>
  </si>
  <si>
    <t>ALB</t>
  </si>
  <si>
    <t>SDN</t>
  </si>
  <si>
    <t>IDN</t>
  </si>
  <si>
    <t>AGO</t>
  </si>
  <si>
    <t>PHL</t>
  </si>
  <si>
    <t>CIV</t>
  </si>
  <si>
    <t>SLB</t>
  </si>
  <si>
    <t>HND</t>
  </si>
  <si>
    <t>ZWE</t>
  </si>
  <si>
    <t>GEO</t>
  </si>
  <si>
    <t>MNG</t>
  </si>
  <si>
    <t>AZE</t>
  </si>
  <si>
    <t>KIR</t>
  </si>
  <si>
    <t>NGA</t>
  </si>
  <si>
    <t>NIC</t>
  </si>
  <si>
    <t>UKR</t>
  </si>
  <si>
    <t>MDA</t>
  </si>
  <si>
    <t>HTI</t>
  </si>
  <si>
    <t>UZB</t>
  </si>
  <si>
    <t>MRT</t>
  </si>
  <si>
    <t>ARM</t>
  </si>
  <si>
    <t>COM</t>
  </si>
  <si>
    <t>KEN</t>
  </si>
  <si>
    <t>VNM</t>
  </si>
  <si>
    <t>CMR</t>
  </si>
  <si>
    <t>BTN</t>
  </si>
  <si>
    <t>SEN</t>
  </si>
  <si>
    <t>GHA</t>
  </si>
  <si>
    <t>PAK</t>
  </si>
  <si>
    <t>TLS</t>
  </si>
  <si>
    <t>LAO</t>
  </si>
  <si>
    <t>BEN</t>
  </si>
  <si>
    <t>ZMB</t>
  </si>
  <si>
    <t>LBR</t>
  </si>
  <si>
    <t>IND</t>
  </si>
  <si>
    <t>LSO</t>
  </si>
  <si>
    <t>KGZ</t>
  </si>
  <si>
    <t>TGO</t>
  </si>
  <si>
    <t>GMB</t>
  </si>
  <si>
    <t>BGD</t>
  </si>
  <si>
    <t>GIN</t>
  </si>
  <si>
    <t>GNB</t>
  </si>
  <si>
    <t>MLI</t>
  </si>
  <si>
    <t>TZA</t>
  </si>
  <si>
    <t>NPL</t>
  </si>
  <si>
    <t>UGA</t>
  </si>
  <si>
    <t>KHM</t>
  </si>
  <si>
    <t>MDG</t>
  </si>
  <si>
    <t>CAF</t>
  </si>
  <si>
    <t>TJK</t>
  </si>
  <si>
    <t>BFA</t>
  </si>
  <si>
    <t>MWI</t>
  </si>
  <si>
    <t>SLE</t>
  </si>
  <si>
    <t>NER</t>
  </si>
  <si>
    <t>TCD</t>
  </si>
  <si>
    <t>COD</t>
  </si>
  <si>
    <t>RWA</t>
  </si>
  <si>
    <t>MMR</t>
  </si>
  <si>
    <t>BDI</t>
  </si>
  <si>
    <t>MOZ</t>
  </si>
  <si>
    <t>ETH</t>
  </si>
  <si>
    <t>Country</t>
  </si>
  <si>
    <t>United Arab Emirates</t>
  </si>
  <si>
    <t>Qatar</t>
  </si>
  <si>
    <t>Kuwait</t>
  </si>
  <si>
    <t>Bahrain</t>
  </si>
  <si>
    <t>Oman</t>
  </si>
  <si>
    <t>Saudi Arabia</t>
  </si>
  <si>
    <t>Libya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</si>
  <si>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</si>
  <si>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</si>
  <si>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</si>
  <si>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</si>
  <si>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</si>
  <si>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</si>
  <si>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</si>
  <si>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</si>
  <si>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</si>
  <si>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</si>
  <si>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Luxembourg</t>
  </si>
  <si>
    <t>Switzerland</t>
  </si>
  <si>
    <t>Norway</t>
  </si>
  <si>
    <t>San Marino</t>
  </si>
  <si>
    <t>Denmark</t>
  </si>
  <si>
    <t>United States</t>
  </si>
  <si>
    <t>Australia</t>
  </si>
  <si>
    <t>Iceland</t>
  </si>
  <si>
    <t>Ireland</t>
  </si>
  <si>
    <t>Sweden</t>
  </si>
  <si>
    <t>Netherlands</t>
  </si>
  <si>
    <t>United Kingdom</t>
  </si>
  <si>
    <t>Austria</t>
  </si>
  <si>
    <t>Canada</t>
  </si>
  <si>
    <t>Finland</t>
  </si>
  <si>
    <t>Belgium</t>
  </si>
  <si>
    <t>Singapore</t>
  </si>
  <si>
    <t>Germany</t>
  </si>
  <si>
    <t>Brunei Darussalam</t>
  </si>
  <si>
    <t>Andorra</t>
  </si>
  <si>
    <t>France</t>
  </si>
  <si>
    <t>Italy</t>
  </si>
  <si>
    <t>The Bahamas</t>
  </si>
  <si>
    <t>Macao SAR</t>
  </si>
  <si>
    <t>Japan</t>
  </si>
  <si>
    <t>New Zealand</t>
  </si>
  <si>
    <t>Israel</t>
  </si>
  <si>
    <t>Aruba</t>
  </si>
  <si>
    <t>Hong Kong SAR</t>
  </si>
  <si>
    <t>Spain</t>
  </si>
  <si>
    <t>Cyprus</t>
  </si>
  <si>
    <t>Portugal</t>
  </si>
  <si>
    <t>Greece</t>
  </si>
  <si>
    <t>Malta</t>
  </si>
  <si>
    <t>Korea</t>
  </si>
  <si>
    <t>Barbados</t>
  </si>
  <si>
    <t>Slovenia</t>
  </si>
  <si>
    <t>Antigua and Barbuda</t>
  </si>
  <si>
    <t>St. Kitts and Nevis</t>
  </si>
  <si>
    <t>Czech Republic</t>
  </si>
  <si>
    <t>Seychelles</t>
  </si>
  <si>
    <t>Palau</t>
  </si>
  <si>
    <t>Uruguay</t>
  </si>
  <si>
    <t>Argentina</t>
  </si>
  <si>
    <t>Trinidad and Tobago</t>
  </si>
  <si>
    <t>Estonia</t>
  </si>
  <si>
    <t>St. Lucia</t>
  </si>
  <si>
    <t>Hungary</t>
  </si>
  <si>
    <t>Mexico</t>
  </si>
  <si>
    <t>Slovak Republic</t>
  </si>
  <si>
    <t>Croatia</t>
  </si>
  <si>
    <t>Chile</t>
  </si>
  <si>
    <t>Costa Rica</t>
  </si>
  <si>
    <t>Gabon</t>
  </si>
  <si>
    <t>Poland</t>
  </si>
  <si>
    <t>Panama</t>
  </si>
  <si>
    <t>Maldives</t>
  </si>
  <si>
    <t>Brazil</t>
  </si>
  <si>
    <t>Latvia</t>
  </si>
  <si>
    <t>Grenada</t>
  </si>
  <si>
    <t>Malaysia</t>
  </si>
  <si>
    <t>Türkiye</t>
  </si>
  <si>
    <t>Lithuania</t>
  </si>
  <si>
    <t>Dominica</t>
  </si>
  <si>
    <t>Suriname</t>
  </si>
  <si>
    <t>Belize</t>
  </si>
  <si>
    <t>Mauritius</t>
  </si>
  <si>
    <t>Russia</t>
  </si>
  <si>
    <t>St. Vincent and the Grenadines</t>
  </si>
  <si>
    <t>Jamaica</t>
  </si>
  <si>
    <t>Botswana</t>
  </si>
  <si>
    <t>South Africa</t>
  </si>
  <si>
    <t>Romania</t>
  </si>
  <si>
    <t>Kazakhstan</t>
  </si>
  <si>
    <t>Montenegro</t>
  </si>
  <si>
    <t>Ecuador</t>
  </si>
  <si>
    <t>Dominican Republic</t>
  </si>
  <si>
    <t>Paraguay</t>
  </si>
  <si>
    <t>Colombia</t>
  </si>
  <si>
    <t>Fiji</t>
  </si>
  <si>
    <t>Equatorial Guinea</t>
  </si>
  <si>
    <t>Guyana</t>
  </si>
  <si>
    <t>Bulgaria</t>
  </si>
  <si>
    <t>Thailand</t>
  </si>
  <si>
    <t>Tonga</t>
  </si>
  <si>
    <t>North Macedonia</t>
  </si>
  <si>
    <t>Peru</t>
  </si>
  <si>
    <t>Guatemala</t>
  </si>
  <si>
    <t>Serbia</t>
  </si>
  <si>
    <t>Namibia</t>
  </si>
  <si>
    <t>Tuvalu</t>
  </si>
  <si>
    <t>El Salvador</t>
  </si>
  <si>
    <t>Samoa</t>
  </si>
  <si>
    <t>Marshall Islands</t>
  </si>
  <si>
    <t>Micronesia</t>
  </si>
  <si>
    <t>Vanuatu</t>
  </si>
  <si>
    <t>Belarus</t>
  </si>
  <si>
    <t>Bosnia and Herzegovina</t>
  </si>
  <si>
    <t>Eswatini</t>
  </si>
  <si>
    <t>Turkmenistan</t>
  </si>
  <si>
    <t>China</t>
  </si>
  <si>
    <t>Republic of Congo</t>
  </si>
  <si>
    <t>Bolivia</t>
  </si>
  <si>
    <t>Cabo Verde</t>
  </si>
  <si>
    <t>Sri Lanka</t>
  </si>
  <si>
    <t>Papua New Guinea</t>
  </si>
  <si>
    <t>Albania</t>
  </si>
  <si>
    <t>Sudan</t>
  </si>
  <si>
    <t>Indonesia</t>
  </si>
  <si>
    <t>Angola</t>
  </si>
  <si>
    <t>Philippines</t>
  </si>
  <si>
    <t>Côte d'Ivoire</t>
  </si>
  <si>
    <t>Solomon Islands</t>
  </si>
  <si>
    <t>Honduras</t>
  </si>
  <si>
    <t>Zimbabwe</t>
  </si>
  <si>
    <t>Georgia</t>
  </si>
  <si>
    <t>Mongolia</t>
  </si>
  <si>
    <t>Azerbaijan</t>
  </si>
  <si>
    <t>Kiribati</t>
  </si>
  <si>
    <t>Nigeria</t>
  </si>
  <si>
    <t>Nicaragua</t>
  </si>
  <si>
    <t>Ukraine</t>
  </si>
  <si>
    <t>Moldova</t>
  </si>
  <si>
    <t>Haiti</t>
  </si>
  <si>
    <t>Uzbekistan</t>
  </si>
  <si>
    <t>Mauritania</t>
  </si>
  <si>
    <t>Armenia</t>
  </si>
  <si>
    <t>Comoros</t>
  </si>
  <si>
    <t>Kenya</t>
  </si>
  <si>
    <t>Vietnam</t>
  </si>
  <si>
    <t>Cameroon</t>
  </si>
  <si>
    <t>Bhutan</t>
  </si>
  <si>
    <t>Senegal</t>
  </si>
  <si>
    <t>Ghana</t>
  </si>
  <si>
    <t>Pakistan</t>
  </si>
  <si>
    <t>Timor-Leste</t>
  </si>
  <si>
    <t>Lao P.D.R.</t>
  </si>
  <si>
    <t>Benin</t>
  </si>
  <si>
    <t>Zambia</t>
  </si>
  <si>
    <t>Liberia</t>
  </si>
  <si>
    <t>India</t>
  </si>
  <si>
    <t>Lesotho</t>
  </si>
  <si>
    <t>Kyrgyz Republic</t>
  </si>
  <si>
    <t>Togo</t>
  </si>
  <si>
    <t>The Gambia</t>
  </si>
  <si>
    <t>Bangladesh</t>
  </si>
  <si>
    <t>Guinea</t>
  </si>
  <si>
    <t>Guinea-Bissau</t>
  </si>
  <si>
    <t>Mali</t>
  </si>
  <si>
    <t>Tanzania</t>
  </si>
  <si>
    <t>Nepal</t>
  </si>
  <si>
    <t>Uganda</t>
  </si>
  <si>
    <t>Cambodia</t>
  </si>
  <si>
    <t>Madagascar</t>
  </si>
  <si>
    <t>Central African Republic</t>
  </si>
  <si>
    <t>Tajikistan</t>
  </si>
  <si>
    <t>Burkina Faso</t>
  </si>
  <si>
    <t>Malawi</t>
  </si>
  <si>
    <t>Sierra Leone</t>
  </si>
  <si>
    <t>Niger</t>
  </si>
  <si>
    <t>Chad</t>
  </si>
  <si>
    <t>Democratic Republic of the Congo</t>
  </si>
  <si>
    <t>Rwanda</t>
  </si>
  <si>
    <t>Myanmar</t>
  </si>
  <si>
    <t>Burundi</t>
  </si>
  <si>
    <t>Mozambique</t>
  </si>
  <si>
    <t>Ethiopia</t>
  </si>
  <si>
    <t>MENA</t>
  </si>
  <si>
    <t>comparator</t>
  </si>
  <si>
    <t>corrhp_balance_gdp_00_22</t>
  </si>
  <si>
    <t>count_obs_00_22</t>
  </si>
  <si>
    <t>corrhp_balance_gdp_00_11</t>
  </si>
  <si>
    <t>count_obs_00_11</t>
  </si>
  <si>
    <t>corrhp_balance_gdp_12_22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</si>
  <si>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</si>
  <si>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</si>
  <si>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</si>
  <si>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</si>
  <si>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</si>
  <si>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</si>
  <si>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</si>
  <si>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</si>
  <si>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</si>
  <si>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</si>
  <si>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</si>
  <si>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</si>
  <si>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</si>
  <si>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</si>
  <si>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</si>
  <si>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</si>
  <si>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</si>
  <si>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</si>
  <si>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</si>
  <si>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Country</t>
  </si>
  <si>
    <t>United Arab Emirates</t>
  </si>
  <si>
    <t>Qatar</t>
  </si>
  <si>
    <t>Kuwait</t>
  </si>
  <si>
    <t>Bahrain</t>
  </si>
  <si>
    <t>Oman</t>
  </si>
  <si>
    <t>Saudi Arabia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</si>
  <si>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</si>
  <si>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</si>
  <si>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</si>
  <si>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</si>
  <si>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</si>
  <si>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</si>
  <si>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</si>
  <si>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</si>
  <si>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</si>
  <si>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</si>
  <si>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MENA</t>
  </si>
  <si>
    <t>comparator</t>
  </si>
  <si>
    <t>corrhp_tax_gdp_00_22</t>
  </si>
  <si>
    <t>count_obs_00_22</t>
  </si>
  <si>
    <t>corrhp_tax_gdp_00_11</t>
  </si>
  <si>
    <t>count_obs_00_11</t>
  </si>
  <si>
    <t>corrhp_tax_gdp_12_22</t>
  </si>
  <si>
    <t>count_obs_12_22</t>
  </si>
  <si>
    <t>gdppcusd2000</t>
  </si>
  <si>
    <t>wbcode</t>
  </si>
  <si>
    <t>SAU</t>
  </si>
  <si>
    <t>LBN</t>
  </si>
  <si>
    <t>JOR</t>
  </si>
  <si>
    <t>EGY</t>
  </si>
  <si>
    <t>PSE</t>
  </si>
  <si>
    <t>MAR</t>
  </si>
  <si>
    <t>Country</t>
  </si>
  <si>
    <t>Saudi Arabia</t>
  </si>
  <si>
    <t>Lebanon</t>
  </si>
  <si>
    <t>Jordan</t>
  </si>
  <si>
    <t>Egypt</t>
  </si>
  <si>
    <t>West Bank and Gaza</t>
  </si>
  <si>
    <t>Morocco</t>
  </si>
  <si>
    <t>MENA</t>
  </si>
  <si>
    <t>comparator</t>
  </si>
  <si>
    <t>corrhp_sub_gdp_00_22</t>
  </si>
  <si>
    <t>count_obs_00_22</t>
  </si>
  <si>
    <t>corrhp_sub_gdp_00_11</t>
  </si>
  <si>
    <t>count_obs_00_11</t>
  </si>
  <si>
    <t>corrhp_sub_gdp_12_22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</si>
  <si>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</si>
  <si>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</si>
  <si>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</si>
  <si>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</si>
  <si>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</si>
  <si>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</si>
  <si>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</si>
  <si>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</si>
  <si>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</si>
  <si>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LBY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</si>
  <si>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</si>
  <si>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</si>
  <si>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</si>
  <si>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</si>
  <si>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</si>
  <si>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</si>
  <si>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</si>
  <si>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</si>
  <si>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</si>
  <si>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</si>
  <si>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LUX</t>
  </si>
  <si>
    <t>CHE</t>
  </si>
  <si>
    <t>NOR</t>
  </si>
  <si>
    <t>SMR</t>
  </si>
  <si>
    <t>DNK</t>
  </si>
  <si>
    <t>USA</t>
  </si>
  <si>
    <t>AUS</t>
  </si>
  <si>
    <t>ISL</t>
  </si>
  <si>
    <t>IRL</t>
  </si>
  <si>
    <t>SWE</t>
  </si>
  <si>
    <t>NLD</t>
  </si>
  <si>
    <t>GBR</t>
  </si>
  <si>
    <t>AUT</t>
  </si>
  <si>
    <t>CAN</t>
  </si>
  <si>
    <t>FIN</t>
  </si>
  <si>
    <t>BEL</t>
  </si>
  <si>
    <t>SGP</t>
  </si>
  <si>
    <t>DEU</t>
  </si>
  <si>
    <t>BRN</t>
  </si>
  <si>
    <t>AND</t>
  </si>
  <si>
    <t>FRA</t>
  </si>
  <si>
    <t>ITA</t>
  </si>
  <si>
    <t>BHS</t>
  </si>
  <si>
    <t>MAC</t>
  </si>
  <si>
    <t>JPN</t>
  </si>
  <si>
    <t>NZL</t>
  </si>
  <si>
    <t>ISR</t>
  </si>
  <si>
    <t>ABW</t>
  </si>
  <si>
    <t>HKG</t>
  </si>
  <si>
    <t>ESP</t>
  </si>
  <si>
    <t>CYP</t>
  </si>
  <si>
    <t>PRT</t>
  </si>
  <si>
    <t>GRC</t>
  </si>
  <si>
    <t>MLT</t>
  </si>
  <si>
    <t>KOR</t>
  </si>
  <si>
    <t>BRB</t>
  </si>
  <si>
    <t>SVN</t>
  </si>
  <si>
    <t>ATG</t>
  </si>
  <si>
    <t>KNA</t>
  </si>
  <si>
    <t>CZE</t>
  </si>
  <si>
    <t>SYC</t>
  </si>
  <si>
    <t>PLW</t>
  </si>
  <si>
    <t>URY</t>
  </si>
  <si>
    <t>ARG</t>
  </si>
  <si>
    <t>TTO</t>
  </si>
  <si>
    <t>EST</t>
  </si>
  <si>
    <t>LCA</t>
  </si>
  <si>
    <t>HUN</t>
  </si>
  <si>
    <t>MEX</t>
  </si>
  <si>
    <t>SVK</t>
  </si>
  <si>
    <t>HRV</t>
  </si>
  <si>
    <t>CHL</t>
  </si>
  <si>
    <t>CRI</t>
  </si>
  <si>
    <t>GAB</t>
  </si>
  <si>
    <t>POL</t>
  </si>
  <si>
    <t>PAN</t>
  </si>
  <si>
    <t>MDV</t>
  </si>
  <si>
    <t>BRA</t>
  </si>
  <si>
    <t>LVA</t>
  </si>
  <si>
    <t>GRD</t>
  </si>
  <si>
    <t>MYS</t>
  </si>
  <si>
    <t>TUR</t>
  </si>
  <si>
    <t>LTU</t>
  </si>
  <si>
    <t>DMA</t>
  </si>
  <si>
    <t>SUR</t>
  </si>
  <si>
    <t>BLZ</t>
  </si>
  <si>
    <t>MUS</t>
  </si>
  <si>
    <t>RUS</t>
  </si>
  <si>
    <t>VCT</t>
  </si>
  <si>
    <t>JAM</t>
  </si>
  <si>
    <t>BWA</t>
  </si>
  <si>
    <t>ZAF</t>
  </si>
  <si>
    <t>ROU</t>
  </si>
  <si>
    <t>KAZ</t>
  </si>
  <si>
    <t>MNE</t>
  </si>
  <si>
    <t>ECU</t>
  </si>
  <si>
    <t>DOM</t>
  </si>
  <si>
    <t>PRY</t>
  </si>
  <si>
    <t>COL</t>
  </si>
  <si>
    <t>FJI</t>
  </si>
  <si>
    <t>GNQ</t>
  </si>
  <si>
    <t>GUY</t>
  </si>
  <si>
    <t>BGR</t>
  </si>
  <si>
    <t>THA</t>
  </si>
  <si>
    <t>TON</t>
  </si>
  <si>
    <t>MKD</t>
  </si>
  <si>
    <t>PER</t>
  </si>
  <si>
    <t>GTM</t>
  </si>
  <si>
    <t>SRB</t>
  </si>
  <si>
    <t>NAM</t>
  </si>
  <si>
    <t>TUV</t>
  </si>
  <si>
    <t>SLV</t>
  </si>
  <si>
    <t>WSM</t>
  </si>
  <si>
    <t>MHL</t>
  </si>
  <si>
    <t>FSM</t>
  </si>
  <si>
    <t>VUT</t>
  </si>
  <si>
    <t>BLR</t>
  </si>
  <si>
    <t>BIH</t>
  </si>
  <si>
    <t>SWZ</t>
  </si>
  <si>
    <t>TKM</t>
  </si>
  <si>
    <t>CHN</t>
  </si>
  <si>
    <t>COG</t>
  </si>
  <si>
    <t>BOL</t>
  </si>
  <si>
    <t>CPV</t>
  </si>
  <si>
    <t>LKA</t>
  </si>
  <si>
    <t>PNG</t>
  </si>
  <si>
    <t>ALB</t>
  </si>
  <si>
    <t>SDN</t>
  </si>
  <si>
    <t>IDN</t>
  </si>
  <si>
    <t>AGO</t>
  </si>
  <si>
    <t>PHL</t>
  </si>
  <si>
    <t>CIV</t>
  </si>
  <si>
    <t>SLB</t>
  </si>
  <si>
    <t>HND</t>
  </si>
  <si>
    <t>ZWE</t>
  </si>
  <si>
    <t>GEO</t>
  </si>
  <si>
    <t>MNG</t>
  </si>
  <si>
    <t>AZE</t>
  </si>
  <si>
    <t>KIR</t>
  </si>
  <si>
    <t>NGA</t>
  </si>
  <si>
    <t>NIC</t>
  </si>
  <si>
    <t>UKR</t>
  </si>
  <si>
    <t>MDA</t>
  </si>
  <si>
    <t>HTI</t>
  </si>
  <si>
    <t>UZB</t>
  </si>
  <si>
    <t>MRT</t>
  </si>
  <si>
    <t>ARM</t>
  </si>
  <si>
    <t>COM</t>
  </si>
  <si>
    <t>KEN</t>
  </si>
  <si>
    <t>VNM</t>
  </si>
  <si>
    <t>CMR</t>
  </si>
  <si>
    <t>BTN</t>
  </si>
  <si>
    <t>SEN</t>
  </si>
  <si>
    <t>GHA</t>
  </si>
  <si>
    <t>PAK</t>
  </si>
  <si>
    <t>TLS</t>
  </si>
  <si>
    <t>LAO</t>
  </si>
  <si>
    <t>BEN</t>
  </si>
  <si>
    <t>ZMB</t>
  </si>
  <si>
    <t>LBR</t>
  </si>
  <si>
    <t>IND</t>
  </si>
  <si>
    <t>LSO</t>
  </si>
  <si>
    <t>KGZ</t>
  </si>
  <si>
    <t>TGO</t>
  </si>
  <si>
    <t>GMB</t>
  </si>
  <si>
    <t>BGD</t>
  </si>
  <si>
    <t>GIN</t>
  </si>
  <si>
    <t>GNB</t>
  </si>
  <si>
    <t>MLI</t>
  </si>
  <si>
    <t>TZA</t>
  </si>
  <si>
    <t>NPL</t>
  </si>
  <si>
    <t>UGA</t>
  </si>
  <si>
    <t>KHM</t>
  </si>
  <si>
    <t>MDG</t>
  </si>
  <si>
    <t>CAF</t>
  </si>
  <si>
    <t>TJK</t>
  </si>
  <si>
    <t>BFA</t>
  </si>
  <si>
    <t>MWI</t>
  </si>
  <si>
    <t>SLE</t>
  </si>
  <si>
    <t>NER</t>
  </si>
  <si>
    <t>TCD</t>
  </si>
  <si>
    <t>COD</t>
  </si>
  <si>
    <t>RWA</t>
  </si>
  <si>
    <t>MMR</t>
  </si>
  <si>
    <t>BDI</t>
  </si>
  <si>
    <t>MOZ</t>
  </si>
  <si>
    <t>ETH</t>
  </si>
  <si>
    <t>Country</t>
  </si>
  <si>
    <t>United Arab Emirates</t>
  </si>
  <si>
    <t>Qatar</t>
  </si>
  <si>
    <t>Kuwait</t>
  </si>
  <si>
    <t>Bahrain</t>
  </si>
  <si>
    <t>Oman</t>
  </si>
  <si>
    <t>Saudi Arabia</t>
  </si>
  <si>
    <t>Libya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</si>
  <si>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</si>
  <si>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</si>
  <si>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</si>
  <si>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</si>
  <si>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</si>
  <si>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</si>
  <si>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</si>
  <si>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</si>
  <si>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</si>
  <si>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</si>
  <si>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Luxembourg</t>
  </si>
  <si>
    <t>Switzerland</t>
  </si>
  <si>
    <t>Norway</t>
  </si>
  <si>
    <t>San Marino</t>
  </si>
  <si>
    <t>Denmark</t>
  </si>
  <si>
    <t>United States</t>
  </si>
  <si>
    <t>Australia</t>
  </si>
  <si>
    <t>Iceland</t>
  </si>
  <si>
    <t>Ireland</t>
  </si>
  <si>
    <t>Sweden</t>
  </si>
  <si>
    <t>Netherlands</t>
  </si>
  <si>
    <t>United Kingdom</t>
  </si>
  <si>
    <t>Austria</t>
  </si>
  <si>
    <t>Canada</t>
  </si>
  <si>
    <t>Finland</t>
  </si>
  <si>
    <t>Belgium</t>
  </si>
  <si>
    <t>Singapore</t>
  </si>
  <si>
    <t>Germany</t>
  </si>
  <si>
    <t>Brunei Darussalam</t>
  </si>
  <si>
    <t>Andorra</t>
  </si>
  <si>
    <t>France</t>
  </si>
  <si>
    <t>Italy</t>
  </si>
  <si>
    <t>The Bahamas</t>
  </si>
  <si>
    <t>Macao SAR</t>
  </si>
  <si>
    <t>Japan</t>
  </si>
  <si>
    <t>New Zealand</t>
  </si>
  <si>
    <t>Israel</t>
  </si>
  <si>
    <t>Aruba</t>
  </si>
  <si>
    <t>Hong Kong SAR</t>
  </si>
  <si>
    <t>Spain</t>
  </si>
  <si>
    <t>Cyprus</t>
  </si>
  <si>
    <t>Portugal</t>
  </si>
  <si>
    <t>Greece</t>
  </si>
  <si>
    <t>Malta</t>
  </si>
  <si>
    <t>Korea</t>
  </si>
  <si>
    <t>Barbados</t>
  </si>
  <si>
    <t>Slovenia</t>
  </si>
  <si>
    <t>Antigua and Barbuda</t>
  </si>
  <si>
    <t>St. Kitts and Nevis</t>
  </si>
  <si>
    <t>Czech Republic</t>
  </si>
  <si>
    <t>Seychelles</t>
  </si>
  <si>
    <t>Palau</t>
  </si>
  <si>
    <t>Uruguay</t>
  </si>
  <si>
    <t>Argentina</t>
  </si>
  <si>
    <t>Trinidad and Tobago</t>
  </si>
  <si>
    <t>Estonia</t>
  </si>
  <si>
    <t>St. Lucia</t>
  </si>
  <si>
    <t>Hungary</t>
  </si>
  <si>
    <t>Mexico</t>
  </si>
  <si>
    <t>Slovak Republic</t>
  </si>
  <si>
    <t>Croatia</t>
  </si>
  <si>
    <t>Chile</t>
  </si>
  <si>
    <t>Costa Rica</t>
  </si>
  <si>
    <t>Gabon</t>
  </si>
  <si>
    <t>Poland</t>
  </si>
  <si>
    <t>Panama</t>
  </si>
  <si>
    <t>Maldives</t>
  </si>
  <si>
    <t>Brazil</t>
  </si>
  <si>
    <t>Latvia</t>
  </si>
  <si>
    <t>Grenada</t>
  </si>
  <si>
    <t>Malaysia</t>
  </si>
  <si>
    <t>Türkiye</t>
  </si>
  <si>
    <t>Lithuania</t>
  </si>
  <si>
    <t>Dominica</t>
  </si>
  <si>
    <t>Suriname</t>
  </si>
  <si>
    <t>Belize</t>
  </si>
  <si>
    <t>Mauritius</t>
  </si>
  <si>
    <t>Russia</t>
  </si>
  <si>
    <t>St. Vincent and the Grenadines</t>
  </si>
  <si>
    <t>Jamaica</t>
  </si>
  <si>
    <t>Botswana</t>
  </si>
  <si>
    <t>South Africa</t>
  </si>
  <si>
    <t>Romania</t>
  </si>
  <si>
    <t>Kazakhstan</t>
  </si>
  <si>
    <t>Montenegro</t>
  </si>
  <si>
    <t>Ecuador</t>
  </si>
  <si>
    <t>Dominican Republic</t>
  </si>
  <si>
    <t>Paraguay</t>
  </si>
  <si>
    <t>Colombia</t>
  </si>
  <si>
    <t>Fiji</t>
  </si>
  <si>
    <t>Equatorial Guinea</t>
  </si>
  <si>
    <t>Guyana</t>
  </si>
  <si>
    <t>Bulgaria</t>
  </si>
  <si>
    <t>Thailand</t>
  </si>
  <si>
    <t>Tonga</t>
  </si>
  <si>
    <t>North Macedonia</t>
  </si>
  <si>
    <t>Peru</t>
  </si>
  <si>
    <t>Guatemala</t>
  </si>
  <si>
    <t>Serbia</t>
  </si>
  <si>
    <t>Namibia</t>
  </si>
  <si>
    <t>Tuvalu</t>
  </si>
  <si>
    <t>El Salvador</t>
  </si>
  <si>
    <t>Samoa</t>
  </si>
  <si>
    <t>Marshall Islands</t>
  </si>
  <si>
    <t>Micronesia</t>
  </si>
  <si>
    <t>Vanuatu</t>
  </si>
  <si>
    <t>Belarus</t>
  </si>
  <si>
    <t>Bosnia and Herzegovina</t>
  </si>
  <si>
    <t>Eswatini</t>
  </si>
  <si>
    <t>Turkmenistan</t>
  </si>
  <si>
    <t>China</t>
  </si>
  <si>
    <t>Republic of Congo</t>
  </si>
  <si>
    <t>Bolivia</t>
  </si>
  <si>
    <t>Cabo Verde</t>
  </si>
  <si>
    <t>Sri Lanka</t>
  </si>
  <si>
    <t>Papua New Guinea</t>
  </si>
  <si>
    <t>Albania</t>
  </si>
  <si>
    <t>Sudan</t>
  </si>
  <si>
    <t>Indonesia</t>
  </si>
  <si>
    <t>Angola</t>
  </si>
  <si>
    <t>Philippines</t>
  </si>
  <si>
    <t>Côte d'Ivoire</t>
  </si>
  <si>
    <t>Solomon Islands</t>
  </si>
  <si>
    <t>Honduras</t>
  </si>
  <si>
    <t>Zimbabwe</t>
  </si>
  <si>
    <t>Georgia</t>
  </si>
  <si>
    <t>Mongolia</t>
  </si>
  <si>
    <t>Azerbaijan</t>
  </si>
  <si>
    <t>Kiribati</t>
  </si>
  <si>
    <t>Nigeria</t>
  </si>
  <si>
    <t>Nicaragua</t>
  </si>
  <si>
    <t>Ukraine</t>
  </si>
  <si>
    <t>Moldova</t>
  </si>
  <si>
    <t>Haiti</t>
  </si>
  <si>
    <t>Uzbekistan</t>
  </si>
  <si>
    <t>Mauritania</t>
  </si>
  <si>
    <t>Armenia</t>
  </si>
  <si>
    <t>Comoros</t>
  </si>
  <si>
    <t>Kenya</t>
  </si>
  <si>
    <t>Vietnam</t>
  </si>
  <si>
    <t>Cameroon</t>
  </si>
  <si>
    <t>Bhutan</t>
  </si>
  <si>
    <t>Senegal</t>
  </si>
  <si>
    <t>Ghana</t>
  </si>
  <si>
    <t>Pakistan</t>
  </si>
  <si>
    <t>Timor-Leste</t>
  </si>
  <si>
    <t>Lao P.D.R.</t>
  </si>
  <si>
    <t>Benin</t>
  </si>
  <si>
    <t>Zambia</t>
  </si>
  <si>
    <t>Liberia</t>
  </si>
  <si>
    <t>India</t>
  </si>
  <si>
    <t>Lesotho</t>
  </si>
  <si>
    <t>Kyrgyz Republic</t>
  </si>
  <si>
    <t>Togo</t>
  </si>
  <si>
    <t>The Gambia</t>
  </si>
  <si>
    <t>Bangladesh</t>
  </si>
  <si>
    <t>Guinea</t>
  </si>
  <si>
    <t>Guinea-Bissau</t>
  </si>
  <si>
    <t>Mali</t>
  </si>
  <si>
    <t>Tanzania</t>
  </si>
  <si>
    <t>Nepal</t>
  </si>
  <si>
    <t>Uganda</t>
  </si>
  <si>
    <t>Cambodia</t>
  </si>
  <si>
    <t>Madagascar</t>
  </si>
  <si>
    <t>Central African Republic</t>
  </si>
  <si>
    <t>Tajikistan</t>
  </si>
  <si>
    <t>Burkina Faso</t>
  </si>
  <si>
    <t>Malawi</t>
  </si>
  <si>
    <t>Sierra Leone</t>
  </si>
  <si>
    <t>Niger</t>
  </si>
  <si>
    <t>Chad</t>
  </si>
  <si>
    <t>Democratic Republic of the Congo</t>
  </si>
  <si>
    <t>Rwanda</t>
  </si>
  <si>
    <t>Myanmar</t>
  </si>
  <si>
    <t>Burundi</t>
  </si>
  <si>
    <t>Mozambique</t>
  </si>
  <si>
    <t>Ethiopia</t>
  </si>
  <si>
    <t>MENA</t>
  </si>
  <si>
    <t>comparator</t>
  </si>
  <si>
    <t>corrhp_rev_gdp_00_22</t>
  </si>
  <si>
    <t>count_obs_00_22</t>
  </si>
  <si>
    <t>corrhp_rev_gdp_00_11</t>
  </si>
  <si>
    <t>count_obs_00_11</t>
  </si>
  <si>
    <t>corrhp_rev_gdp_12_22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</si>
  <si>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</si>
  <si>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</si>
  <si>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</si>
  <si>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</si>
  <si>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</si>
  <si>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</si>
  <si>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</si>
  <si>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</si>
  <si>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</si>
  <si>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LBY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</si>
  <si>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</si>
  <si>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</si>
  <si>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</si>
  <si>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</si>
  <si>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</si>
  <si>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</si>
  <si>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</si>
  <si>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</si>
  <si>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</si>
  <si>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</si>
  <si>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LUX</t>
  </si>
  <si>
    <t>CHE</t>
  </si>
  <si>
    <t>NOR</t>
  </si>
  <si>
    <t>SMR</t>
  </si>
  <si>
    <t>DNK</t>
  </si>
  <si>
    <t>USA</t>
  </si>
  <si>
    <t>AUS</t>
  </si>
  <si>
    <t>ISL</t>
  </si>
  <si>
    <t>IRL</t>
  </si>
  <si>
    <t>SWE</t>
  </si>
  <si>
    <t>NLD</t>
  </si>
  <si>
    <t>GBR</t>
  </si>
  <si>
    <t>AUT</t>
  </si>
  <si>
    <t>CAN</t>
  </si>
  <si>
    <t>FIN</t>
  </si>
  <si>
    <t>BEL</t>
  </si>
  <si>
    <t>SGP</t>
  </si>
  <si>
    <t>DEU</t>
  </si>
  <si>
    <t>BRN</t>
  </si>
  <si>
    <t>AND</t>
  </si>
  <si>
    <t>FRA</t>
  </si>
  <si>
    <t>ITA</t>
  </si>
  <si>
    <t>BHS</t>
  </si>
  <si>
    <t>MAC</t>
  </si>
  <si>
    <t>JPN</t>
  </si>
  <si>
    <t>NZL</t>
  </si>
  <si>
    <t>ISR</t>
  </si>
  <si>
    <t>ABW</t>
  </si>
  <si>
    <t>HKG</t>
  </si>
  <si>
    <t>ESP</t>
  </si>
  <si>
    <t>CYP</t>
  </si>
  <si>
    <t>PRT</t>
  </si>
  <si>
    <t>GRC</t>
  </si>
  <si>
    <t>MLT</t>
  </si>
  <si>
    <t>KOR</t>
  </si>
  <si>
    <t>BRB</t>
  </si>
  <si>
    <t>SVN</t>
  </si>
  <si>
    <t>ATG</t>
  </si>
  <si>
    <t>KNA</t>
  </si>
  <si>
    <t>CZE</t>
  </si>
  <si>
    <t>SYC</t>
  </si>
  <si>
    <t>PLW</t>
  </si>
  <si>
    <t>URY</t>
  </si>
  <si>
    <t>ARG</t>
  </si>
  <si>
    <t>TTO</t>
  </si>
  <si>
    <t>EST</t>
  </si>
  <si>
    <t>LCA</t>
  </si>
  <si>
    <t>HUN</t>
  </si>
  <si>
    <t>MEX</t>
  </si>
  <si>
    <t>SVK</t>
  </si>
  <si>
    <t>HRV</t>
  </si>
  <si>
    <t>CHL</t>
  </si>
  <si>
    <t>CRI</t>
  </si>
  <si>
    <t>GAB</t>
  </si>
  <si>
    <t>POL</t>
  </si>
  <si>
    <t>PAN</t>
  </si>
  <si>
    <t>MDV</t>
  </si>
  <si>
    <t>BRA</t>
  </si>
  <si>
    <t>LVA</t>
  </si>
  <si>
    <t>GRD</t>
  </si>
  <si>
    <t>MYS</t>
  </si>
  <si>
    <t>TUR</t>
  </si>
  <si>
    <t>LTU</t>
  </si>
  <si>
    <t>DMA</t>
  </si>
  <si>
    <t>SUR</t>
  </si>
  <si>
    <t>BLZ</t>
  </si>
  <si>
    <t>MUS</t>
  </si>
  <si>
    <t>RUS</t>
  </si>
  <si>
    <t>VCT</t>
  </si>
  <si>
    <t>JAM</t>
  </si>
  <si>
    <t>BWA</t>
  </si>
  <si>
    <t>ZAF</t>
  </si>
  <si>
    <t>ROU</t>
  </si>
  <si>
    <t>KAZ</t>
  </si>
  <si>
    <t>MNE</t>
  </si>
  <si>
    <t>ECU</t>
  </si>
  <si>
    <t>DOM</t>
  </si>
  <si>
    <t>PRY</t>
  </si>
  <si>
    <t>COL</t>
  </si>
  <si>
    <t>FJI</t>
  </si>
  <si>
    <t>GNQ</t>
  </si>
  <si>
    <t>GUY</t>
  </si>
  <si>
    <t>BGR</t>
  </si>
  <si>
    <t>THA</t>
  </si>
  <si>
    <t>TON</t>
  </si>
  <si>
    <t>MKD</t>
  </si>
  <si>
    <t>PER</t>
  </si>
  <si>
    <t>GTM</t>
  </si>
  <si>
    <t>SRB</t>
  </si>
  <si>
    <t>NAM</t>
  </si>
  <si>
    <t>TUV</t>
  </si>
  <si>
    <t>SLV</t>
  </si>
  <si>
    <t>WSM</t>
  </si>
  <si>
    <t>MHL</t>
  </si>
  <si>
    <t>FSM</t>
  </si>
  <si>
    <t>VUT</t>
  </si>
  <si>
    <t>BLR</t>
  </si>
  <si>
    <t>BIH</t>
  </si>
  <si>
    <t>SWZ</t>
  </si>
  <si>
    <t>TKM</t>
  </si>
  <si>
    <t>CHN</t>
  </si>
  <si>
    <t>COG</t>
  </si>
  <si>
    <t>BOL</t>
  </si>
  <si>
    <t>CPV</t>
  </si>
  <si>
    <t>LKA</t>
  </si>
  <si>
    <t>PNG</t>
  </si>
  <si>
    <t>ALB</t>
  </si>
  <si>
    <t>SDN</t>
  </si>
  <si>
    <t>IDN</t>
  </si>
  <si>
    <t>AGO</t>
  </si>
  <si>
    <t>PHL</t>
  </si>
  <si>
    <t>CIV</t>
  </si>
  <si>
    <t>SLB</t>
  </si>
  <si>
    <t>HND</t>
  </si>
  <si>
    <t>ZWE</t>
  </si>
  <si>
    <t>GEO</t>
  </si>
  <si>
    <t>MNG</t>
  </si>
  <si>
    <t>AZE</t>
  </si>
  <si>
    <t>KIR</t>
  </si>
  <si>
    <t>NGA</t>
  </si>
  <si>
    <t>NIC</t>
  </si>
  <si>
    <t>UKR</t>
  </si>
  <si>
    <t>MDA</t>
  </si>
  <si>
    <t>HTI</t>
  </si>
  <si>
    <t>UZB</t>
  </si>
  <si>
    <t>MRT</t>
  </si>
  <si>
    <t>ARM</t>
  </si>
  <si>
    <t>COM</t>
  </si>
  <si>
    <t>KEN</t>
  </si>
  <si>
    <t>VNM</t>
  </si>
  <si>
    <t>CMR</t>
  </si>
  <si>
    <t>BTN</t>
  </si>
  <si>
    <t>SEN</t>
  </si>
  <si>
    <t>GHA</t>
  </si>
  <si>
    <t>PAK</t>
  </si>
  <si>
    <t>TLS</t>
  </si>
  <si>
    <t>LAO</t>
  </si>
  <si>
    <t>BEN</t>
  </si>
  <si>
    <t>ZMB</t>
  </si>
  <si>
    <t>LBR</t>
  </si>
  <si>
    <t>IND</t>
  </si>
  <si>
    <t>LSO</t>
  </si>
  <si>
    <t>KGZ</t>
  </si>
  <si>
    <t>TGO</t>
  </si>
  <si>
    <t>GMB</t>
  </si>
  <si>
    <t>BGD</t>
  </si>
  <si>
    <t>GIN</t>
  </si>
  <si>
    <t>GNB</t>
  </si>
  <si>
    <t>MLI</t>
  </si>
  <si>
    <t>TZA</t>
  </si>
  <si>
    <t>NPL</t>
  </si>
  <si>
    <t>UGA</t>
  </si>
  <si>
    <t>KHM</t>
  </si>
  <si>
    <t>MDG</t>
  </si>
  <si>
    <t>CAF</t>
  </si>
  <si>
    <t>TJK</t>
  </si>
  <si>
    <t>BFA</t>
  </si>
  <si>
    <t>MWI</t>
  </si>
  <si>
    <t>SLE</t>
  </si>
  <si>
    <t>NER</t>
  </si>
  <si>
    <t>TCD</t>
  </si>
  <si>
    <t>COD</t>
  </si>
  <si>
    <t>RWA</t>
  </si>
  <si>
    <t>MMR</t>
  </si>
  <si>
    <t>BDI</t>
  </si>
  <si>
    <t>MOZ</t>
  </si>
  <si>
    <t>ETH</t>
  </si>
  <si>
    <t>Country</t>
  </si>
  <si>
    <t>United Arab Emirates</t>
  </si>
  <si>
    <t>Qatar</t>
  </si>
  <si>
    <t>Kuwait</t>
  </si>
  <si>
    <t>Bahrain</t>
  </si>
  <si>
    <t>Oman</t>
  </si>
  <si>
    <t>Saudi Arabia</t>
  </si>
  <si>
    <t>Libya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</si>
  <si>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</si>
  <si>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</si>
  <si>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</si>
  <si>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</si>
  <si>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</si>
  <si>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</si>
  <si>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</si>
  <si>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</si>
  <si>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</si>
  <si>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</si>
  <si>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Luxembourg</t>
  </si>
  <si>
    <t>Switzerland</t>
  </si>
  <si>
    <t>Norway</t>
  </si>
  <si>
    <t>San Marino</t>
  </si>
  <si>
    <t>Denmark</t>
  </si>
  <si>
    <t>United States</t>
  </si>
  <si>
    <t>Australia</t>
  </si>
  <si>
    <t>Iceland</t>
  </si>
  <si>
    <t>Ireland</t>
  </si>
  <si>
    <t>Sweden</t>
  </si>
  <si>
    <t>Netherlands</t>
  </si>
  <si>
    <t>United Kingdom</t>
  </si>
  <si>
    <t>Austria</t>
  </si>
  <si>
    <t>Canada</t>
  </si>
  <si>
    <t>Finland</t>
  </si>
  <si>
    <t>Belgium</t>
  </si>
  <si>
    <t>Singapore</t>
  </si>
  <si>
    <t>Germany</t>
  </si>
  <si>
    <t>Brunei Darussalam</t>
  </si>
  <si>
    <t>Andorra</t>
  </si>
  <si>
    <t>France</t>
  </si>
  <si>
    <t>Italy</t>
  </si>
  <si>
    <t>The Bahamas</t>
  </si>
  <si>
    <t>Macao SAR</t>
  </si>
  <si>
    <t>Japan</t>
  </si>
  <si>
    <t>New Zealand</t>
  </si>
  <si>
    <t>Israel</t>
  </si>
  <si>
    <t>Aruba</t>
  </si>
  <si>
    <t>Hong Kong SAR</t>
  </si>
  <si>
    <t>Spain</t>
  </si>
  <si>
    <t>Cyprus</t>
  </si>
  <si>
    <t>Portugal</t>
  </si>
  <si>
    <t>Greece</t>
  </si>
  <si>
    <t>Malta</t>
  </si>
  <si>
    <t>Korea</t>
  </si>
  <si>
    <t>Barbados</t>
  </si>
  <si>
    <t>Slovenia</t>
  </si>
  <si>
    <t>Antigua and Barbuda</t>
  </si>
  <si>
    <t>St. Kitts and Nevis</t>
  </si>
  <si>
    <t>Czech Republic</t>
  </si>
  <si>
    <t>Seychelles</t>
  </si>
  <si>
    <t>Palau</t>
  </si>
  <si>
    <t>Uruguay</t>
  </si>
  <si>
    <t>Argentina</t>
  </si>
  <si>
    <t>Trinidad and Tobago</t>
  </si>
  <si>
    <t>Estonia</t>
  </si>
  <si>
    <t>St. Lucia</t>
  </si>
  <si>
    <t>Hungary</t>
  </si>
  <si>
    <t>Mexico</t>
  </si>
  <si>
    <t>Slovak Republic</t>
  </si>
  <si>
    <t>Croatia</t>
  </si>
  <si>
    <t>Chile</t>
  </si>
  <si>
    <t>Costa Rica</t>
  </si>
  <si>
    <t>Gabon</t>
  </si>
  <si>
    <t>Poland</t>
  </si>
  <si>
    <t>Panama</t>
  </si>
  <si>
    <t>Maldives</t>
  </si>
  <si>
    <t>Brazil</t>
  </si>
  <si>
    <t>Latvia</t>
  </si>
  <si>
    <t>Grenada</t>
  </si>
  <si>
    <t>Malaysia</t>
  </si>
  <si>
    <t>Türkiye</t>
  </si>
  <si>
    <t>Lithuania</t>
  </si>
  <si>
    <t>Dominica</t>
  </si>
  <si>
    <t>Suriname</t>
  </si>
  <si>
    <t>Belize</t>
  </si>
  <si>
    <t>Mauritius</t>
  </si>
  <si>
    <t>Russia</t>
  </si>
  <si>
    <t>St. Vincent and the Grenadines</t>
  </si>
  <si>
    <t>Jamaica</t>
  </si>
  <si>
    <t>Botswana</t>
  </si>
  <si>
    <t>South Africa</t>
  </si>
  <si>
    <t>Romania</t>
  </si>
  <si>
    <t>Kazakhstan</t>
  </si>
  <si>
    <t>Montenegro</t>
  </si>
  <si>
    <t>Ecuador</t>
  </si>
  <si>
    <t>Dominican Republic</t>
  </si>
  <si>
    <t>Paraguay</t>
  </si>
  <si>
    <t>Colombia</t>
  </si>
  <si>
    <t>Fiji</t>
  </si>
  <si>
    <t>Equatorial Guinea</t>
  </si>
  <si>
    <t>Guyana</t>
  </si>
  <si>
    <t>Bulgaria</t>
  </si>
  <si>
    <t>Thailand</t>
  </si>
  <si>
    <t>Tonga</t>
  </si>
  <si>
    <t>North Macedonia</t>
  </si>
  <si>
    <t>Peru</t>
  </si>
  <si>
    <t>Guatemala</t>
  </si>
  <si>
    <t>Serbia</t>
  </si>
  <si>
    <t>Namibia</t>
  </si>
  <si>
    <t>Tuvalu</t>
  </si>
  <si>
    <t>El Salvador</t>
  </si>
  <si>
    <t>Samoa</t>
  </si>
  <si>
    <t>Marshall Islands</t>
  </si>
  <si>
    <t>Micronesia</t>
  </si>
  <si>
    <t>Vanuatu</t>
  </si>
  <si>
    <t>Belarus</t>
  </si>
  <si>
    <t>Bosnia and Herzegovina</t>
  </si>
  <si>
    <t>Eswatini</t>
  </si>
  <si>
    <t>Turkmenistan</t>
  </si>
  <si>
    <t>China</t>
  </si>
  <si>
    <t>Republic of Congo</t>
  </si>
  <si>
    <t>Bolivia</t>
  </si>
  <si>
    <t>Cabo Verde</t>
  </si>
  <si>
    <t>Sri Lanka</t>
  </si>
  <si>
    <t>Papua New Guinea</t>
  </si>
  <si>
    <t>Albania</t>
  </si>
  <si>
    <t>Sudan</t>
  </si>
  <si>
    <t>Indonesia</t>
  </si>
  <si>
    <t>Angola</t>
  </si>
  <si>
    <t>Philippines</t>
  </si>
  <si>
    <t>Côte d'Ivoire</t>
  </si>
  <si>
    <t>Solomon Islands</t>
  </si>
  <si>
    <t>Honduras</t>
  </si>
  <si>
    <t>Zimbabwe</t>
  </si>
  <si>
    <t>Georgia</t>
  </si>
  <si>
    <t>Mongolia</t>
  </si>
  <si>
    <t>Azerbaijan</t>
  </si>
  <si>
    <t>Kiribati</t>
  </si>
  <si>
    <t>Nigeria</t>
  </si>
  <si>
    <t>Nicaragua</t>
  </si>
  <si>
    <t>Ukraine</t>
  </si>
  <si>
    <t>Moldova</t>
  </si>
  <si>
    <t>Haiti</t>
  </si>
  <si>
    <t>Uzbekistan</t>
  </si>
  <si>
    <t>Mauritania</t>
  </si>
  <si>
    <t>Armenia</t>
  </si>
  <si>
    <t>Comoros</t>
  </si>
  <si>
    <t>Kenya</t>
  </si>
  <si>
    <t>Vietnam</t>
  </si>
  <si>
    <t>Cameroon</t>
  </si>
  <si>
    <t>Bhutan</t>
  </si>
  <si>
    <t>Senegal</t>
  </si>
  <si>
    <t>Ghana</t>
  </si>
  <si>
    <t>Pakistan</t>
  </si>
  <si>
    <t>Timor-Leste</t>
  </si>
  <si>
    <t>Lao P.D.R.</t>
  </si>
  <si>
    <t>Benin</t>
  </si>
  <si>
    <t>Zambia</t>
  </si>
  <si>
    <t>Liberia</t>
  </si>
  <si>
    <t>India</t>
  </si>
  <si>
    <t>Lesotho</t>
  </si>
  <si>
    <t>Kyrgyz Republic</t>
  </si>
  <si>
    <t>Togo</t>
  </si>
  <si>
    <t>The Gambia</t>
  </si>
  <si>
    <t>Bangladesh</t>
  </si>
  <si>
    <t>Guinea</t>
  </si>
  <si>
    <t>Guinea-Bissau</t>
  </si>
  <si>
    <t>Mali</t>
  </si>
  <si>
    <t>Tanzania</t>
  </si>
  <si>
    <t>Nepal</t>
  </si>
  <si>
    <t>Uganda</t>
  </si>
  <si>
    <t>Cambodia</t>
  </si>
  <si>
    <t>Madagascar</t>
  </si>
  <si>
    <t>Central African Republic</t>
  </si>
  <si>
    <t>Tajikistan</t>
  </si>
  <si>
    <t>Burkina Faso</t>
  </si>
  <si>
    <t>Malawi</t>
  </si>
  <si>
    <t>Sierra Leone</t>
  </si>
  <si>
    <t>Niger</t>
  </si>
  <si>
    <t>Chad</t>
  </si>
  <si>
    <t>Democratic Republic of the Congo</t>
  </si>
  <si>
    <t>Rwanda</t>
  </si>
  <si>
    <t>Myanmar</t>
  </si>
  <si>
    <t>Burundi</t>
  </si>
  <si>
    <t>Mozambique</t>
  </si>
  <si>
    <t>Ethiopia</t>
  </si>
  <si>
    <t>MENA</t>
  </si>
  <si>
    <t>comparator</t>
  </si>
  <si>
    <t>corrhp_revshare_gdp_00_22</t>
  </si>
  <si>
    <t>count_obs_00_22</t>
  </si>
  <si>
    <t>corrhp_revshare_gdp_00_11</t>
  </si>
  <si>
    <t>count_obs_00_11</t>
  </si>
  <si>
    <t>corrhp_revshare_gdp_12_22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</si>
  <si>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</si>
  <si>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</si>
  <si>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</si>
  <si>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</si>
  <si>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</si>
  <si>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</si>
  <si>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</si>
  <si>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</si>
  <si>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</si>
  <si>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LBY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</si>
  <si>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</si>
  <si>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</si>
  <si>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</si>
  <si>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</si>
  <si>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</si>
  <si>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</si>
  <si>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</si>
  <si>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</si>
  <si>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</si>
  <si>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</si>
  <si>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LUX</t>
  </si>
  <si>
    <t>CHE</t>
  </si>
  <si>
    <t>NOR</t>
  </si>
  <si>
    <t>SMR</t>
  </si>
  <si>
    <t>DNK</t>
  </si>
  <si>
    <t>USA</t>
  </si>
  <si>
    <t>AUS</t>
  </si>
  <si>
    <t>ISL</t>
  </si>
  <si>
    <t>IRL</t>
  </si>
  <si>
    <t>SWE</t>
  </si>
  <si>
    <t>NLD</t>
  </si>
  <si>
    <t>GBR</t>
  </si>
  <si>
    <t>AUT</t>
  </si>
  <si>
    <t>CAN</t>
  </si>
  <si>
    <t>FIN</t>
  </si>
  <si>
    <t>BEL</t>
  </si>
  <si>
    <t>SGP</t>
  </si>
  <si>
    <t>DEU</t>
  </si>
  <si>
    <t>BRN</t>
  </si>
  <si>
    <t>AND</t>
  </si>
  <si>
    <t>FRA</t>
  </si>
  <si>
    <t>ITA</t>
  </si>
  <si>
    <t>BHS</t>
  </si>
  <si>
    <t>MAC</t>
  </si>
  <si>
    <t>JPN</t>
  </si>
  <si>
    <t>NZL</t>
  </si>
  <si>
    <t>ISR</t>
  </si>
  <si>
    <t>ABW</t>
  </si>
  <si>
    <t>HKG</t>
  </si>
  <si>
    <t>ESP</t>
  </si>
  <si>
    <t>CYP</t>
  </si>
  <si>
    <t>PRT</t>
  </si>
  <si>
    <t>GRC</t>
  </si>
  <si>
    <t>MLT</t>
  </si>
  <si>
    <t>KOR</t>
  </si>
  <si>
    <t>BRB</t>
  </si>
  <si>
    <t>SVN</t>
  </si>
  <si>
    <t>ATG</t>
  </si>
  <si>
    <t>KNA</t>
  </si>
  <si>
    <t>CZE</t>
  </si>
  <si>
    <t>SYC</t>
  </si>
  <si>
    <t>PLW</t>
  </si>
  <si>
    <t>URY</t>
  </si>
  <si>
    <t>ARG</t>
  </si>
  <si>
    <t>TTO</t>
  </si>
  <si>
    <t>EST</t>
  </si>
  <si>
    <t>LCA</t>
  </si>
  <si>
    <t>HUN</t>
  </si>
  <si>
    <t>MEX</t>
  </si>
  <si>
    <t>SVK</t>
  </si>
  <si>
    <t>HRV</t>
  </si>
  <si>
    <t>CHL</t>
  </si>
  <si>
    <t>CRI</t>
  </si>
  <si>
    <t>GAB</t>
  </si>
  <si>
    <t>POL</t>
  </si>
  <si>
    <t>PAN</t>
  </si>
  <si>
    <t>MDV</t>
  </si>
  <si>
    <t>BRA</t>
  </si>
  <si>
    <t>LVA</t>
  </si>
  <si>
    <t>GRD</t>
  </si>
  <si>
    <t>MYS</t>
  </si>
  <si>
    <t>TUR</t>
  </si>
  <si>
    <t>LTU</t>
  </si>
  <si>
    <t>DMA</t>
  </si>
  <si>
    <t>SUR</t>
  </si>
  <si>
    <t>BLZ</t>
  </si>
  <si>
    <t>MUS</t>
  </si>
  <si>
    <t>RUS</t>
  </si>
  <si>
    <t>VCT</t>
  </si>
  <si>
    <t>JAM</t>
  </si>
  <si>
    <t>BWA</t>
  </si>
  <si>
    <t>ZAF</t>
  </si>
  <si>
    <t>ROU</t>
  </si>
  <si>
    <t>KAZ</t>
  </si>
  <si>
    <t>MNE</t>
  </si>
  <si>
    <t>ECU</t>
  </si>
  <si>
    <t>DOM</t>
  </si>
  <si>
    <t>PRY</t>
  </si>
  <si>
    <t>COL</t>
  </si>
  <si>
    <t>FJI</t>
  </si>
  <si>
    <t>GNQ</t>
  </si>
  <si>
    <t>GUY</t>
  </si>
  <si>
    <t>BGR</t>
  </si>
  <si>
    <t>THA</t>
  </si>
  <si>
    <t>TON</t>
  </si>
  <si>
    <t>MKD</t>
  </si>
  <si>
    <t>PER</t>
  </si>
  <si>
    <t>GTM</t>
  </si>
  <si>
    <t>SRB</t>
  </si>
  <si>
    <t>NAM</t>
  </si>
  <si>
    <t>TUV</t>
  </si>
  <si>
    <t>SLV</t>
  </si>
  <si>
    <t>WSM</t>
  </si>
  <si>
    <t>MHL</t>
  </si>
  <si>
    <t>FSM</t>
  </si>
  <si>
    <t>VUT</t>
  </si>
  <si>
    <t>BLR</t>
  </si>
  <si>
    <t>BIH</t>
  </si>
  <si>
    <t>SWZ</t>
  </si>
  <si>
    <t>TKM</t>
  </si>
  <si>
    <t>CHN</t>
  </si>
  <si>
    <t>COG</t>
  </si>
  <si>
    <t>BOL</t>
  </si>
  <si>
    <t>CPV</t>
  </si>
  <si>
    <t>LKA</t>
  </si>
  <si>
    <t>PNG</t>
  </si>
  <si>
    <t>ALB</t>
  </si>
  <si>
    <t>SDN</t>
  </si>
  <si>
    <t>IDN</t>
  </si>
  <si>
    <t>AGO</t>
  </si>
  <si>
    <t>PHL</t>
  </si>
  <si>
    <t>CIV</t>
  </si>
  <si>
    <t>SLB</t>
  </si>
  <si>
    <t>HND</t>
  </si>
  <si>
    <t>ZWE</t>
  </si>
  <si>
    <t>GEO</t>
  </si>
  <si>
    <t>MNG</t>
  </si>
  <si>
    <t>AZE</t>
  </si>
  <si>
    <t>KIR</t>
  </si>
  <si>
    <t>NGA</t>
  </si>
  <si>
    <t>NIC</t>
  </si>
  <si>
    <t>UKR</t>
  </si>
  <si>
    <t>MDA</t>
  </si>
  <si>
    <t>HTI</t>
  </si>
  <si>
    <t>UZB</t>
  </si>
  <si>
    <t>MRT</t>
  </si>
  <si>
    <t>ARM</t>
  </si>
  <si>
    <t>COM</t>
  </si>
  <si>
    <t>KEN</t>
  </si>
  <si>
    <t>VNM</t>
  </si>
  <si>
    <t>CMR</t>
  </si>
  <si>
    <t>BTN</t>
  </si>
  <si>
    <t>SEN</t>
  </si>
  <si>
    <t>GHA</t>
  </si>
  <si>
    <t>PAK</t>
  </si>
  <si>
    <t>TLS</t>
  </si>
  <si>
    <t>LAO</t>
  </si>
  <si>
    <t>BEN</t>
  </si>
  <si>
    <t>ZMB</t>
  </si>
  <si>
    <t>LBR</t>
  </si>
  <si>
    <t>IND</t>
  </si>
  <si>
    <t>LSO</t>
  </si>
  <si>
    <t>KGZ</t>
  </si>
  <si>
    <t>TGO</t>
  </si>
  <si>
    <t>GMB</t>
  </si>
  <si>
    <t>BGD</t>
  </si>
  <si>
    <t>GIN</t>
  </si>
  <si>
    <t>GNB</t>
  </si>
  <si>
    <t>MLI</t>
  </si>
  <si>
    <t>TZA</t>
  </si>
  <si>
    <t>NPL</t>
  </si>
  <si>
    <t>UGA</t>
  </si>
  <si>
    <t>KHM</t>
  </si>
  <si>
    <t>MDG</t>
  </si>
  <si>
    <t>CAF</t>
  </si>
  <si>
    <t>TJK</t>
  </si>
  <si>
    <t>BFA</t>
  </si>
  <si>
    <t>MWI</t>
  </si>
  <si>
    <t>SLE</t>
  </si>
  <si>
    <t>NER</t>
  </si>
  <si>
    <t>TCD</t>
  </si>
  <si>
    <t>COD</t>
  </si>
  <si>
    <t>RWA</t>
  </si>
  <si>
    <t>MMR</t>
  </si>
  <si>
    <t>BDI</t>
  </si>
  <si>
    <t>MOZ</t>
  </si>
  <si>
    <t>ETH</t>
  </si>
  <si>
    <t>Country</t>
  </si>
  <si>
    <t>United Arab Emirates</t>
  </si>
  <si>
    <t>Qatar</t>
  </si>
  <si>
    <t>Kuwait</t>
  </si>
  <si>
    <t>Bahrain</t>
  </si>
  <si>
    <t>Oman</t>
  </si>
  <si>
    <t>Saudi Arabia</t>
  </si>
  <si>
    <t>Libya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</si>
  <si>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</si>
  <si>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</si>
  <si>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</si>
  <si>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</si>
  <si>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</si>
  <si>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</si>
  <si>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</si>
  <si>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</si>
  <si>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</si>
  <si>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</si>
  <si>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Luxembourg</t>
  </si>
  <si>
    <t>Switzerland</t>
  </si>
  <si>
    <t>Norway</t>
  </si>
  <si>
    <t>San Marino</t>
  </si>
  <si>
    <t>Denmark</t>
  </si>
  <si>
    <t>United States</t>
  </si>
  <si>
    <t>Australia</t>
  </si>
  <si>
    <t>Iceland</t>
  </si>
  <si>
    <t>Ireland</t>
  </si>
  <si>
    <t>Sweden</t>
  </si>
  <si>
    <t>Netherlands</t>
  </si>
  <si>
    <t>United Kingdom</t>
  </si>
  <si>
    <t>Austria</t>
  </si>
  <si>
    <t>Canada</t>
  </si>
  <si>
    <t>Finland</t>
  </si>
  <si>
    <t>Belgium</t>
  </si>
  <si>
    <t>Singapore</t>
  </si>
  <si>
    <t>Germany</t>
  </si>
  <si>
    <t>Brunei Darussalam</t>
  </si>
  <si>
    <t>Andorra</t>
  </si>
  <si>
    <t>France</t>
  </si>
  <si>
    <t>Italy</t>
  </si>
  <si>
    <t>The Bahamas</t>
  </si>
  <si>
    <t>Macao SAR</t>
  </si>
  <si>
    <t>Japan</t>
  </si>
  <si>
    <t>New Zealand</t>
  </si>
  <si>
    <t>Israel</t>
  </si>
  <si>
    <t>Aruba</t>
  </si>
  <si>
    <t>Hong Kong SAR</t>
  </si>
  <si>
    <t>Spain</t>
  </si>
  <si>
    <t>Cyprus</t>
  </si>
  <si>
    <t>Portugal</t>
  </si>
  <si>
    <t>Greece</t>
  </si>
  <si>
    <t>Malta</t>
  </si>
  <si>
    <t>Korea</t>
  </si>
  <si>
    <t>Barbados</t>
  </si>
  <si>
    <t>Slovenia</t>
  </si>
  <si>
    <t>Antigua and Barbuda</t>
  </si>
  <si>
    <t>St. Kitts and Nevis</t>
  </si>
  <si>
    <t>Czech Republic</t>
  </si>
  <si>
    <t>Seychelles</t>
  </si>
  <si>
    <t>Palau</t>
  </si>
  <si>
    <t>Uruguay</t>
  </si>
  <si>
    <t>Argentina</t>
  </si>
  <si>
    <t>Trinidad and Tobago</t>
  </si>
  <si>
    <t>Estonia</t>
  </si>
  <si>
    <t>St. Lucia</t>
  </si>
  <si>
    <t>Hungary</t>
  </si>
  <si>
    <t>Mexico</t>
  </si>
  <si>
    <t>Slovak Republic</t>
  </si>
  <si>
    <t>Croatia</t>
  </si>
  <si>
    <t>Chile</t>
  </si>
  <si>
    <t>Costa Rica</t>
  </si>
  <si>
    <t>Gabon</t>
  </si>
  <si>
    <t>Poland</t>
  </si>
  <si>
    <t>Panama</t>
  </si>
  <si>
    <t>Maldives</t>
  </si>
  <si>
    <t>Brazil</t>
  </si>
  <si>
    <t>Latvia</t>
  </si>
  <si>
    <t>Grenada</t>
  </si>
  <si>
    <t>Malaysia</t>
  </si>
  <si>
    <t>Türkiye</t>
  </si>
  <si>
    <t>Lithuania</t>
  </si>
  <si>
    <t>Dominica</t>
  </si>
  <si>
    <t>Suriname</t>
  </si>
  <si>
    <t>Belize</t>
  </si>
  <si>
    <t>Mauritius</t>
  </si>
  <si>
    <t>Russia</t>
  </si>
  <si>
    <t>St. Vincent and the Grenadines</t>
  </si>
  <si>
    <t>Jamaica</t>
  </si>
  <si>
    <t>Botswana</t>
  </si>
  <si>
    <t>South Africa</t>
  </si>
  <si>
    <t>Romania</t>
  </si>
  <si>
    <t>Kazakhstan</t>
  </si>
  <si>
    <t>Montenegro</t>
  </si>
  <si>
    <t>Ecuador</t>
  </si>
  <si>
    <t>Dominican Republic</t>
  </si>
  <si>
    <t>Paraguay</t>
  </si>
  <si>
    <t>Colombia</t>
  </si>
  <si>
    <t>Fiji</t>
  </si>
  <si>
    <t>Equatorial Guinea</t>
  </si>
  <si>
    <t>Guyana</t>
  </si>
  <si>
    <t>Bulgaria</t>
  </si>
  <si>
    <t>Thailand</t>
  </si>
  <si>
    <t>Tonga</t>
  </si>
  <si>
    <t>North Macedonia</t>
  </si>
  <si>
    <t>Peru</t>
  </si>
  <si>
    <t>Guatemala</t>
  </si>
  <si>
    <t>Serbia</t>
  </si>
  <si>
    <t>Namibia</t>
  </si>
  <si>
    <t>Tuvalu</t>
  </si>
  <si>
    <t>El Salvador</t>
  </si>
  <si>
    <t>Samoa</t>
  </si>
  <si>
    <t>Marshall Islands</t>
  </si>
  <si>
    <t>Micronesia</t>
  </si>
  <si>
    <t>Vanuatu</t>
  </si>
  <si>
    <t>Belarus</t>
  </si>
  <si>
    <t>Bosnia and Herzegovina</t>
  </si>
  <si>
    <t>Eswatini</t>
  </si>
  <si>
    <t>Turkmenistan</t>
  </si>
  <si>
    <t>China</t>
  </si>
  <si>
    <t>Republic of Congo</t>
  </si>
  <si>
    <t>Bolivia</t>
  </si>
  <si>
    <t>Cabo Verde</t>
  </si>
  <si>
    <t>Sri Lanka</t>
  </si>
  <si>
    <t>Papua New Guinea</t>
  </si>
  <si>
    <t>Albania</t>
  </si>
  <si>
    <t>Sudan</t>
  </si>
  <si>
    <t>Indonesia</t>
  </si>
  <si>
    <t>Angola</t>
  </si>
  <si>
    <t>Philippines</t>
  </si>
  <si>
    <t>Côte d'Ivoire</t>
  </si>
  <si>
    <t>Solomon Islands</t>
  </si>
  <si>
    <t>Honduras</t>
  </si>
  <si>
    <t>Zimbabwe</t>
  </si>
  <si>
    <t>Georgia</t>
  </si>
  <si>
    <t>Mongolia</t>
  </si>
  <si>
    <t>Azerbaijan</t>
  </si>
  <si>
    <t>Kiribati</t>
  </si>
  <si>
    <t>Nigeria</t>
  </si>
  <si>
    <t>Nicaragua</t>
  </si>
  <si>
    <t>Ukraine</t>
  </si>
  <si>
    <t>Moldova</t>
  </si>
  <si>
    <t>Haiti</t>
  </si>
  <si>
    <t>Uzbekistan</t>
  </si>
  <si>
    <t>Mauritania</t>
  </si>
  <si>
    <t>Armenia</t>
  </si>
  <si>
    <t>Comoros</t>
  </si>
  <si>
    <t>Kenya</t>
  </si>
  <si>
    <t>Vietnam</t>
  </si>
  <si>
    <t>Cameroon</t>
  </si>
  <si>
    <t>Bhutan</t>
  </si>
  <si>
    <t>Senegal</t>
  </si>
  <si>
    <t>Ghana</t>
  </si>
  <si>
    <t>Pakistan</t>
  </si>
  <si>
    <t>Timor-Leste</t>
  </si>
  <si>
    <t>Lao P.D.R.</t>
  </si>
  <si>
    <t>Benin</t>
  </si>
  <si>
    <t>Zambia</t>
  </si>
  <si>
    <t>Liberia</t>
  </si>
  <si>
    <t>India</t>
  </si>
  <si>
    <t>Lesotho</t>
  </si>
  <si>
    <t>Kyrgyz Republic</t>
  </si>
  <si>
    <t>Togo</t>
  </si>
  <si>
    <t>The Gambia</t>
  </si>
  <si>
    <t>Bangladesh</t>
  </si>
  <si>
    <t>Guinea</t>
  </si>
  <si>
    <t>Guinea-Bissau</t>
  </si>
  <si>
    <t>Mali</t>
  </si>
  <si>
    <t>Tanzania</t>
  </si>
  <si>
    <t>Nepal</t>
  </si>
  <si>
    <t>Uganda</t>
  </si>
  <si>
    <t>Cambodia</t>
  </si>
  <si>
    <t>Madagascar</t>
  </si>
  <si>
    <t>Central African Republic</t>
  </si>
  <si>
    <t>Tajikistan</t>
  </si>
  <si>
    <t>Burkina Faso</t>
  </si>
  <si>
    <t>Malawi</t>
  </si>
  <si>
    <t>Sierra Leone</t>
  </si>
  <si>
    <t>Niger</t>
  </si>
  <si>
    <t>Chad</t>
  </si>
  <si>
    <t>Democratic Republic of the Congo</t>
  </si>
  <si>
    <t>Rwanda</t>
  </si>
  <si>
    <t>Myanmar</t>
  </si>
  <si>
    <t>Burundi</t>
  </si>
  <si>
    <t>Mozambique</t>
  </si>
  <si>
    <t>Ethiopia</t>
  </si>
  <si>
    <t>MENA</t>
  </si>
  <si>
    <t>comparator</t>
  </si>
  <si>
    <t>corrhp_exp_gdp_00_22</t>
  </si>
  <si>
    <t>count_obs_00_22</t>
  </si>
  <si>
    <t>corrhp_exp_gdp_00_11</t>
  </si>
  <si>
    <t>count_obs_00_11</t>
  </si>
  <si>
    <t>corrhp_exp_gdp_12_22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</si>
  <si>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</si>
  <si>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</si>
  <si>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</si>
  <si>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</si>
  <si>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</si>
  <si>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</si>
  <si>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</si>
  <si>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</si>
  <si>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</si>
  <si>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LBY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</si>
  <si>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</si>
  <si>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</si>
  <si>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</si>
  <si>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</si>
  <si>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</si>
  <si>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</si>
  <si>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</si>
  <si>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</si>
  <si>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</si>
  <si>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</si>
  <si>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LUX</t>
  </si>
  <si>
    <t>CHE</t>
  </si>
  <si>
    <t>NOR</t>
  </si>
  <si>
    <t>SMR</t>
  </si>
  <si>
    <t>DNK</t>
  </si>
  <si>
    <t>USA</t>
  </si>
  <si>
    <t>AUS</t>
  </si>
  <si>
    <t>ISL</t>
  </si>
  <si>
    <t>IRL</t>
  </si>
  <si>
    <t>SWE</t>
  </si>
  <si>
    <t>NLD</t>
  </si>
  <si>
    <t>GBR</t>
  </si>
  <si>
    <t>AUT</t>
  </si>
  <si>
    <t>CAN</t>
  </si>
  <si>
    <t>FIN</t>
  </si>
  <si>
    <t>BEL</t>
  </si>
  <si>
    <t>SGP</t>
  </si>
  <si>
    <t>DEU</t>
  </si>
  <si>
    <t>BRN</t>
  </si>
  <si>
    <t>AND</t>
  </si>
  <si>
    <t>FRA</t>
  </si>
  <si>
    <t>ITA</t>
  </si>
  <si>
    <t>BHS</t>
  </si>
  <si>
    <t>MAC</t>
  </si>
  <si>
    <t>JPN</t>
  </si>
  <si>
    <t>NZL</t>
  </si>
  <si>
    <t>ISR</t>
  </si>
  <si>
    <t>ABW</t>
  </si>
  <si>
    <t>HKG</t>
  </si>
  <si>
    <t>ESP</t>
  </si>
  <si>
    <t>CYP</t>
  </si>
  <si>
    <t>PRT</t>
  </si>
  <si>
    <t>GRC</t>
  </si>
  <si>
    <t>MLT</t>
  </si>
  <si>
    <t>KOR</t>
  </si>
  <si>
    <t>BRB</t>
  </si>
  <si>
    <t>SVN</t>
  </si>
  <si>
    <t>ATG</t>
  </si>
  <si>
    <t>KNA</t>
  </si>
  <si>
    <t>CZE</t>
  </si>
  <si>
    <t>SYC</t>
  </si>
  <si>
    <t>PLW</t>
  </si>
  <si>
    <t>URY</t>
  </si>
  <si>
    <t>ARG</t>
  </si>
  <si>
    <t>TTO</t>
  </si>
  <si>
    <t>EST</t>
  </si>
  <si>
    <t>LCA</t>
  </si>
  <si>
    <t>HUN</t>
  </si>
  <si>
    <t>MEX</t>
  </si>
  <si>
    <t>SVK</t>
  </si>
  <si>
    <t>HRV</t>
  </si>
  <si>
    <t>CHL</t>
  </si>
  <si>
    <t>CRI</t>
  </si>
  <si>
    <t>GAB</t>
  </si>
  <si>
    <t>POL</t>
  </si>
  <si>
    <t>PAN</t>
  </si>
  <si>
    <t>MDV</t>
  </si>
  <si>
    <t>BRA</t>
  </si>
  <si>
    <t>LVA</t>
  </si>
  <si>
    <t>GRD</t>
  </si>
  <si>
    <t>MYS</t>
  </si>
  <si>
    <t>TUR</t>
  </si>
  <si>
    <t>LTU</t>
  </si>
  <si>
    <t>DMA</t>
  </si>
  <si>
    <t>SUR</t>
  </si>
  <si>
    <t>BLZ</t>
  </si>
  <si>
    <t>MUS</t>
  </si>
  <si>
    <t>RUS</t>
  </si>
  <si>
    <t>VCT</t>
  </si>
  <si>
    <t>JAM</t>
  </si>
  <si>
    <t>BWA</t>
  </si>
  <si>
    <t>ZAF</t>
  </si>
  <si>
    <t>ROU</t>
  </si>
  <si>
    <t>KAZ</t>
  </si>
  <si>
    <t>MNE</t>
  </si>
  <si>
    <t>ECU</t>
  </si>
  <si>
    <t>DOM</t>
  </si>
  <si>
    <t>PRY</t>
  </si>
  <si>
    <t>COL</t>
  </si>
  <si>
    <t>FJI</t>
  </si>
  <si>
    <t>GNQ</t>
  </si>
  <si>
    <t>GUY</t>
  </si>
  <si>
    <t>BGR</t>
  </si>
  <si>
    <t>THA</t>
  </si>
  <si>
    <t>TON</t>
  </si>
  <si>
    <t>MKD</t>
  </si>
  <si>
    <t>PER</t>
  </si>
  <si>
    <t>GTM</t>
  </si>
  <si>
    <t>SRB</t>
  </si>
  <si>
    <t>NAM</t>
  </si>
  <si>
    <t>TUV</t>
  </si>
  <si>
    <t>SLV</t>
  </si>
  <si>
    <t>WSM</t>
  </si>
  <si>
    <t>MHL</t>
  </si>
  <si>
    <t>FSM</t>
  </si>
  <si>
    <t>VUT</t>
  </si>
  <si>
    <t>BLR</t>
  </si>
  <si>
    <t>BIH</t>
  </si>
  <si>
    <t>SWZ</t>
  </si>
  <si>
    <t>TKM</t>
  </si>
  <si>
    <t>CHN</t>
  </si>
  <si>
    <t>COG</t>
  </si>
  <si>
    <t>BOL</t>
  </si>
  <si>
    <t>CPV</t>
  </si>
  <si>
    <t>LKA</t>
  </si>
  <si>
    <t>PNG</t>
  </si>
  <si>
    <t>ALB</t>
  </si>
  <si>
    <t>SDN</t>
  </si>
  <si>
    <t>IDN</t>
  </si>
  <si>
    <t>AGO</t>
  </si>
  <si>
    <t>PHL</t>
  </si>
  <si>
    <t>CIV</t>
  </si>
  <si>
    <t>SLB</t>
  </si>
  <si>
    <t>HND</t>
  </si>
  <si>
    <t>ZWE</t>
  </si>
  <si>
    <t>GEO</t>
  </si>
  <si>
    <t>MNG</t>
  </si>
  <si>
    <t>AZE</t>
  </si>
  <si>
    <t>KIR</t>
  </si>
  <si>
    <t>NGA</t>
  </si>
  <si>
    <t>NIC</t>
  </si>
  <si>
    <t>UKR</t>
  </si>
  <si>
    <t>MDA</t>
  </si>
  <si>
    <t>HTI</t>
  </si>
  <si>
    <t>UZB</t>
  </si>
  <si>
    <t>MRT</t>
  </si>
  <si>
    <t>ARM</t>
  </si>
  <si>
    <t>COM</t>
  </si>
  <si>
    <t>KEN</t>
  </si>
  <si>
    <t>VNM</t>
  </si>
  <si>
    <t>CMR</t>
  </si>
  <si>
    <t>BTN</t>
  </si>
  <si>
    <t>SEN</t>
  </si>
  <si>
    <t>GHA</t>
  </si>
  <si>
    <t>PAK</t>
  </si>
  <si>
    <t>TLS</t>
  </si>
  <si>
    <t>LAO</t>
  </si>
  <si>
    <t>BEN</t>
  </si>
  <si>
    <t>ZMB</t>
  </si>
  <si>
    <t>LBR</t>
  </si>
  <si>
    <t>IND</t>
  </si>
  <si>
    <t>LSO</t>
  </si>
  <si>
    <t>KGZ</t>
  </si>
  <si>
    <t>TGO</t>
  </si>
  <si>
    <t>GMB</t>
  </si>
  <si>
    <t>BGD</t>
  </si>
  <si>
    <t>GIN</t>
  </si>
  <si>
    <t>GNB</t>
  </si>
  <si>
    <t>MLI</t>
  </si>
  <si>
    <t>TZA</t>
  </si>
  <si>
    <t>NPL</t>
  </si>
  <si>
    <t>UGA</t>
  </si>
  <si>
    <t>KHM</t>
  </si>
  <si>
    <t>MDG</t>
  </si>
  <si>
    <t>CAF</t>
  </si>
  <si>
    <t>TJK</t>
  </si>
  <si>
    <t>BFA</t>
  </si>
  <si>
    <t>MWI</t>
  </si>
  <si>
    <t>SLE</t>
  </si>
  <si>
    <t>NER</t>
  </si>
  <si>
    <t>TCD</t>
  </si>
  <si>
    <t>COD</t>
  </si>
  <si>
    <t>RWA</t>
  </si>
  <si>
    <t>MMR</t>
  </si>
  <si>
    <t>BDI</t>
  </si>
  <si>
    <t>MOZ</t>
  </si>
  <si>
    <t>ETH</t>
  </si>
  <si>
    <t>Country</t>
  </si>
  <si>
    <t>United Arab Emirates</t>
  </si>
  <si>
    <t>Qatar</t>
  </si>
  <si>
    <t>Kuwait</t>
  </si>
  <si>
    <t>Bahrain</t>
  </si>
  <si>
    <t>Oman</t>
  </si>
  <si>
    <t>Saudi Arabia</t>
  </si>
  <si>
    <t>Libya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</si>
  <si>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</si>
  <si>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</si>
  <si>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</si>
  <si>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</si>
  <si>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</si>
  <si>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</si>
  <si>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</si>
  <si>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</si>
  <si>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</si>
  <si>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</si>
  <si>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Luxembourg</t>
  </si>
  <si>
    <t>Switzerland</t>
  </si>
  <si>
    <t>Norway</t>
  </si>
  <si>
    <t>San Marino</t>
  </si>
  <si>
    <t>Denmark</t>
  </si>
  <si>
    <t>United States</t>
  </si>
  <si>
    <t>Australia</t>
  </si>
  <si>
    <t>Iceland</t>
  </si>
  <si>
    <t>Ireland</t>
  </si>
  <si>
    <t>Sweden</t>
  </si>
  <si>
    <t>Netherlands</t>
  </si>
  <si>
    <t>United Kingdom</t>
  </si>
  <si>
    <t>Austria</t>
  </si>
  <si>
    <t>Canada</t>
  </si>
  <si>
    <t>Finland</t>
  </si>
  <si>
    <t>Belgium</t>
  </si>
  <si>
    <t>Singapore</t>
  </si>
  <si>
    <t>Germany</t>
  </si>
  <si>
    <t>Brunei Darussalam</t>
  </si>
  <si>
    <t>Andorra</t>
  </si>
  <si>
    <t>France</t>
  </si>
  <si>
    <t>Italy</t>
  </si>
  <si>
    <t>The Bahamas</t>
  </si>
  <si>
    <t>Macao SAR</t>
  </si>
  <si>
    <t>Japan</t>
  </si>
  <si>
    <t>New Zealand</t>
  </si>
  <si>
    <t>Israel</t>
  </si>
  <si>
    <t>Aruba</t>
  </si>
  <si>
    <t>Hong Kong SAR</t>
  </si>
  <si>
    <t>Spain</t>
  </si>
  <si>
    <t>Cyprus</t>
  </si>
  <si>
    <t>Portugal</t>
  </si>
  <si>
    <t>Greece</t>
  </si>
  <si>
    <t>Malta</t>
  </si>
  <si>
    <t>Korea</t>
  </si>
  <si>
    <t>Barbados</t>
  </si>
  <si>
    <t>Slovenia</t>
  </si>
  <si>
    <t>Antigua and Barbuda</t>
  </si>
  <si>
    <t>St. Kitts and Nevis</t>
  </si>
  <si>
    <t>Czech Republic</t>
  </si>
  <si>
    <t>Seychelles</t>
  </si>
  <si>
    <t>Palau</t>
  </si>
  <si>
    <t>Uruguay</t>
  </si>
  <si>
    <t>Argentina</t>
  </si>
  <si>
    <t>Trinidad and Tobago</t>
  </si>
  <si>
    <t>Estonia</t>
  </si>
  <si>
    <t>St. Lucia</t>
  </si>
  <si>
    <t>Hungary</t>
  </si>
  <si>
    <t>Mexico</t>
  </si>
  <si>
    <t>Slovak Republic</t>
  </si>
  <si>
    <t>Croatia</t>
  </si>
  <si>
    <t>Chile</t>
  </si>
  <si>
    <t>Costa Rica</t>
  </si>
  <si>
    <t>Gabon</t>
  </si>
  <si>
    <t>Poland</t>
  </si>
  <si>
    <t>Panama</t>
  </si>
  <si>
    <t>Maldives</t>
  </si>
  <si>
    <t>Brazil</t>
  </si>
  <si>
    <t>Latvia</t>
  </si>
  <si>
    <t>Grenada</t>
  </si>
  <si>
    <t>Malaysia</t>
  </si>
  <si>
    <t>Türkiye</t>
  </si>
  <si>
    <t>Lithuania</t>
  </si>
  <si>
    <t>Dominica</t>
  </si>
  <si>
    <t>Suriname</t>
  </si>
  <si>
    <t>Belize</t>
  </si>
  <si>
    <t>Mauritius</t>
  </si>
  <si>
    <t>Russia</t>
  </si>
  <si>
    <t>St. Vincent and the Grenadines</t>
  </si>
  <si>
    <t>Jamaica</t>
  </si>
  <si>
    <t>Botswana</t>
  </si>
  <si>
    <t>South Africa</t>
  </si>
  <si>
    <t>Romania</t>
  </si>
  <si>
    <t>Kazakhstan</t>
  </si>
  <si>
    <t>Montenegro</t>
  </si>
  <si>
    <t>Ecuador</t>
  </si>
  <si>
    <t>Dominican Republic</t>
  </si>
  <si>
    <t>Paraguay</t>
  </si>
  <si>
    <t>Colombia</t>
  </si>
  <si>
    <t>Fiji</t>
  </si>
  <si>
    <t>Equatorial Guinea</t>
  </si>
  <si>
    <t>Guyana</t>
  </si>
  <si>
    <t>Bulgaria</t>
  </si>
  <si>
    <t>Thailand</t>
  </si>
  <si>
    <t>Tonga</t>
  </si>
  <si>
    <t>North Macedonia</t>
  </si>
  <si>
    <t>Peru</t>
  </si>
  <si>
    <t>Guatemala</t>
  </si>
  <si>
    <t>Serbia</t>
  </si>
  <si>
    <t>Namibia</t>
  </si>
  <si>
    <t>Tuvalu</t>
  </si>
  <si>
    <t>El Salvador</t>
  </si>
  <si>
    <t>Samoa</t>
  </si>
  <si>
    <t>Marshall Islands</t>
  </si>
  <si>
    <t>Micronesia</t>
  </si>
  <si>
    <t>Vanuatu</t>
  </si>
  <si>
    <t>Belarus</t>
  </si>
  <si>
    <t>Bosnia and Herzegovina</t>
  </si>
  <si>
    <t>Eswatini</t>
  </si>
  <si>
    <t>Turkmenistan</t>
  </si>
  <si>
    <t>China</t>
  </si>
  <si>
    <t>Republic of Congo</t>
  </si>
  <si>
    <t>Bolivia</t>
  </si>
  <si>
    <t>Cabo Verde</t>
  </si>
  <si>
    <t>Sri Lanka</t>
  </si>
  <si>
    <t>Papua New Guinea</t>
  </si>
  <si>
    <t>Albania</t>
  </si>
  <si>
    <t>Sudan</t>
  </si>
  <si>
    <t>Indonesia</t>
  </si>
  <si>
    <t>Angola</t>
  </si>
  <si>
    <t>Philippines</t>
  </si>
  <si>
    <t>Côte d'Ivoire</t>
  </si>
  <si>
    <t>Solomon Islands</t>
  </si>
  <si>
    <t>Honduras</t>
  </si>
  <si>
    <t>Zimbabwe</t>
  </si>
  <si>
    <t>Georgia</t>
  </si>
  <si>
    <t>Mongolia</t>
  </si>
  <si>
    <t>Azerbaijan</t>
  </si>
  <si>
    <t>Kiribati</t>
  </si>
  <si>
    <t>Nigeria</t>
  </si>
  <si>
    <t>Nicaragua</t>
  </si>
  <si>
    <t>Ukraine</t>
  </si>
  <si>
    <t>Moldova</t>
  </si>
  <si>
    <t>Haiti</t>
  </si>
  <si>
    <t>Uzbekistan</t>
  </si>
  <si>
    <t>Mauritania</t>
  </si>
  <si>
    <t>Armenia</t>
  </si>
  <si>
    <t>Comoros</t>
  </si>
  <si>
    <t>Kenya</t>
  </si>
  <si>
    <t>Vietnam</t>
  </si>
  <si>
    <t>Cameroon</t>
  </si>
  <si>
    <t>Bhutan</t>
  </si>
  <si>
    <t>Senegal</t>
  </si>
  <si>
    <t>Ghana</t>
  </si>
  <si>
    <t>Pakistan</t>
  </si>
  <si>
    <t>Timor-Leste</t>
  </si>
  <si>
    <t>Lao P.D.R.</t>
  </si>
  <si>
    <t>Benin</t>
  </si>
  <si>
    <t>Zambia</t>
  </si>
  <si>
    <t>Liberia</t>
  </si>
  <si>
    <t>India</t>
  </si>
  <si>
    <t>Lesotho</t>
  </si>
  <si>
    <t>Kyrgyz Republic</t>
  </si>
  <si>
    <t>Togo</t>
  </si>
  <si>
    <t>The Gambia</t>
  </si>
  <si>
    <t>Bangladesh</t>
  </si>
  <si>
    <t>Guinea</t>
  </si>
  <si>
    <t>Guinea-Bissau</t>
  </si>
  <si>
    <t>Mali</t>
  </si>
  <si>
    <t>Tanzania</t>
  </si>
  <si>
    <t>Nepal</t>
  </si>
  <si>
    <t>Uganda</t>
  </si>
  <si>
    <t>Cambodia</t>
  </si>
  <si>
    <t>Madagascar</t>
  </si>
  <si>
    <t>Central African Republic</t>
  </si>
  <si>
    <t>Tajikistan</t>
  </si>
  <si>
    <t>Burkina Faso</t>
  </si>
  <si>
    <t>Malawi</t>
  </si>
  <si>
    <t>Sierra Leone</t>
  </si>
  <si>
    <t>Niger</t>
  </si>
  <si>
    <t>Chad</t>
  </si>
  <si>
    <t>Democratic Republic of the Congo</t>
  </si>
  <si>
    <t>Rwanda</t>
  </si>
  <si>
    <t>Myanmar</t>
  </si>
  <si>
    <t>Burundi</t>
  </si>
  <si>
    <t>Mozambique</t>
  </si>
  <si>
    <t>Ethiopia</t>
  </si>
  <si>
    <t>MENA</t>
  </si>
  <si>
    <t>comparator</t>
  </si>
  <si>
    <t>corrhp_balance_gdp_00_22</t>
  </si>
  <si>
    <t>count_obs_00_22</t>
  </si>
  <si>
    <t>corrhp_balance_gdp_00_11</t>
  </si>
  <si>
    <t>count_obs_00_11</t>
  </si>
  <si>
    <t>corrhp_balance_gdp_12_22</t>
  </si>
  <si>
    <t>count_obs_12_22</t>
  </si>
  <si>
    <t>gdppcusd2000</t>
  </si>
  <si>
    <t>wbcode</t>
  </si>
  <si>
    <t>ARE</t>
  </si>
  <si>
    <t>QAT</t>
  </si>
  <si>
    <t>KWT</t>
  </si>
  <si>
    <t>BHR</t>
  </si>
  <si>
    <t>OMN</t>
  </si>
  <si>
    <t>SAU</t>
  </si>
  <si>
    <t>LBN</t>
  </si>
  <si>
    <t>IRQ</t>
  </si>
  <si>
    <t>IRN</t>
  </si>
  <si>
    <t>JOR</t>
  </si>
  <si>
    <t>DZA</t>
  </si>
  <si>
    <t>TUN</t>
  </si>
  <si>
    <t>EGY</t>
  </si>
  <si>
    <t>PSE</t>
  </si>
  <si>
    <t>YEM</t>
  </si>
  <si>
    <t>MAR</t>
  </si>
  <si>
    <t>Country</t>
  </si>
  <si>
    <t>United Arab Emirates</t>
  </si>
  <si>
    <t>Qatar</t>
  </si>
  <si>
    <t>Kuwait</t>
  </si>
  <si>
    <t>Bahrain</t>
  </si>
  <si>
    <t>Oman</t>
  </si>
  <si>
    <t>Saudi Arabia</t>
  </si>
  <si>
    <t>Lebanon</t>
  </si>
  <si>
    <t>Iraq</t>
  </si>
  <si>
    <t>Islamic Republic of Iran</t>
  </si>
  <si>
    <t>Jordan</t>
  </si>
  <si>
    <t>Algeria</t>
  </si>
  <si>
    <t>Tunisia</t>
  </si>
  <si>
    <t>Egypt</t>
  </si>
  <si>
    <t>West Bank and Gaza</t>
  </si>
  <si>
    <t>Yemen</t>
  </si>
  <si>
    <t>Morocco</t>
  </si>
  <si>
    <t>MENA</t>
  </si>
  <si>
    <t>comparator</t>
  </si>
  <si>
    <t>corrhp_tax_gdp_00_22</t>
  </si>
  <si>
    <t>count_obs_00_22</t>
  </si>
  <si>
    <t>corrhp_tax_gdp_00_11</t>
  </si>
  <si>
    <t>count_obs_00_11</t>
  </si>
  <si>
    <t>corrhp_tax_gdp_12_22</t>
  </si>
  <si>
    <t>count_obs_12_22</t>
  </si>
  <si>
    <t>gdppcusd2000</t>
  </si>
  <si>
    <t>wbcode</t>
  </si>
  <si>
    <t>SAU</t>
  </si>
  <si>
    <t>LBN</t>
  </si>
  <si>
    <t>JOR</t>
  </si>
  <si>
    <t>EGY</t>
  </si>
  <si>
    <t>PSE</t>
  </si>
  <si>
    <t>MAR</t>
  </si>
  <si>
    <t>Country</t>
  </si>
  <si>
    <t>Saudi Arabia</t>
  </si>
  <si>
    <t>Lebanon</t>
  </si>
  <si>
    <t>Jordan</t>
  </si>
  <si>
    <t>Egypt</t>
  </si>
  <si>
    <t>West Bank and Gaza</t>
  </si>
  <si>
    <t>Morocco</t>
  </si>
  <si>
    <t>MENA</t>
  </si>
  <si>
    <t>comparator</t>
  </si>
  <si>
    <t>corrhp_sub_gdp_00_22</t>
  </si>
  <si>
    <t>count_obs_00_22</t>
  </si>
  <si>
    <t>corrhp_sub_gdp_00_11</t>
  </si>
  <si>
    <t>count_obs_00_11</t>
  </si>
  <si>
    <t>corrhp_sub_gdp_12_22</t>
  </si>
  <si>
    <t>count_obs_12_22</t>
  </si>
  <si>
    <t>gdppcusd2000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</si>
</sst>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4" formatCode="0.0000"/>
  </numFmts>
  <fonts count="5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  <font>
      <i/>
      <sz val="11"/>
      <name val="Calibri"/>
      <family val="2"/>
    </font>
    <font>
      <i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3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1" fontId="0" fillId="0" borderId="1" xfId="0" applyNumberFormat="true" applyBorder="true"/>
    <xf numFmtId="2" fontId="1" fillId="0" borderId="0" xfId="0" applyNumberFormat="true" applyFont="true"/>
    <xf numFmtId="0" fontId="0" fillId="2" borderId="0" xfId="0" applyFill="true"/>
    <xf numFmtId="0" fontId="0" fillId="3" borderId="0" xfId="0" applyFill="true"/>
    <xf numFmtId="2" fontId="1" fillId="3" borderId="0" xfId="0" applyNumberFormat="true" applyFont="true" applyFill="true"/>
    <xf numFmtId="0" fontId="0" fillId="4" borderId="0" xfId="0" applyFill="true"/>
    <xf numFmtId="2" fontId="1" fillId="4" borderId="0" xfId="0" applyNumberFormat="true" applyFont="true" applyFill="true"/>
    <xf numFmtId="0" fontId="1" fillId="0" borderId="0" xfId="0" applyFont="true"/>
    <xf numFmtId="2" fontId="0" fillId="0" borderId="0" xfId="0" applyNumberFormat="true"/>
    <xf numFmtId="2" fontId="0" fillId="3" borderId="0" xfId="0" applyNumberFormat="true" applyFill="true"/>
    <xf numFmtId="2" fontId="0" fillId="4" borderId="0" xfId="0" applyNumberFormat="true" applyFill="true"/>
    <xf numFmtId="0" fontId="0" fillId="0" borderId="0" xfId="0" applyFill="true"/>
    <xf numFmtId="2" fontId="0" fillId="0" borderId="0" xfId="0" applyNumberFormat="true" applyFill="true"/>
    <xf numFmtId="0" fontId="2" fillId="3" borderId="0" xfId="0" applyFont="true" applyFill="true" applyAlignment="true">
      <alignment horizontal="left" vertical="center"/>
    </xf>
    <xf numFmtId="0" fontId="3" fillId="2" borderId="0" xfId="0" applyFont="true" applyFill="true"/>
    <xf numFmtId="0" fontId="2" fillId="3" borderId="0" xfId="0" applyFont="true" applyFill="true" applyAlignment="true">
      <alignment horizontal="left" vertical="top"/>
    </xf>
    <xf numFmtId="0" fontId="1" fillId="2" borderId="0" xfId="0" applyFont="true" applyFill="true"/>
    <xf numFmtId="0" fontId="4" fillId="2" borderId="0" xfId="0" applyFont="true" applyFill="true"/>
    <xf numFmtId="0" fontId="0" fillId="4" borderId="0" xfId="0" applyFill="true" applyAlignment="true">
      <alignment horizontal="right"/>
    </xf>
    <xf numFmtId="164" fontId="0" fillId="4" borderId="0" xfId="0" applyNumberFormat="true" applyFill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_rels/chart4.xml.rels><?xml version="1.0" encoding="UTF-8"?><Relationships xmlns="http://schemas.openxmlformats.org/package/2006/relationships"><Relationship Target="colors4.xml" Type="http://schemas.microsoft.com/office/2011/relationships/chartColorStyle" Id="rId2"/><Relationship Target="style4.xml" Type="http://schemas.microsoft.com/office/2011/relationships/chartStyle" Id="rId1"/></Relationships>
</file>

<file path=xl/charts/_rels/chart5.xml.rels><?xml version="1.0" encoding="UTF-8"?><Relationships xmlns="http://schemas.openxmlformats.org/package/2006/relationships"><Relationship Target="colors5.xml" Type="http://schemas.microsoft.com/office/2011/relationships/chartColorStyle" Id="rId2"/><Relationship Target="style5.xml" Type="http://schemas.microsoft.com/office/2011/relationships/chartStyle" Id="rId1"/></Relationships>
</file>

<file path=xl/charts/_rels/chart6.xml.rels><?xml version="1.0" encoding="UTF-8"?><Relationships xmlns="http://schemas.openxmlformats.org/package/2006/relationships"><Relationship Target="colors6.xml" Type="http://schemas.microsoft.com/office/2011/relationships/chartColorStyle" Id="rId2"/><Relationship Target="style6.xml" Type="http://schemas.microsoft.com/office/2011/relationships/chartStyle" Id="rId1"/></Relationships>
</file>

<file path=xl/charts/_rels/chart7.xml.rels><?xml version="1.0" encoding="UTF-8"?><Relationships xmlns="http://schemas.openxmlformats.org/package/2006/relationships"><Relationship Target="colors7.xml" Type="http://schemas.microsoft.com/office/2011/relationships/chartColorStyle" Id="rId2"/><Relationship Target="style7.xml" Type="http://schemas.microsoft.com/office/2011/relationships/chartStyle" Id="rId1"/></Relationships>
</file>

<file path=xl/charts/_rels/chart8.xml.rels><?xml version="1.0" encoding="UTF-8"?><Relationships xmlns="http://schemas.openxmlformats.org/package/2006/relationships"><Relationship Target="colors8.xml" Type="http://schemas.microsoft.com/office/2011/relationships/chartColorStyle" Id="rId2"/><Relationship Target="style8.xml" Type="http://schemas.microsoft.com/office/2011/relationships/chartStyle" Id="rId1"/></Relationships>
</file>

<file path=xl/charts/_rels/chart9.xml.rels><?xml version="1.0" encoding="UTF-8"?><Relationships xmlns="http://schemas.openxmlformats.org/package/2006/relationships"><Relationship Target="colors9.xml" Type="http://schemas.microsoft.com/office/2011/relationships/chartColorStyle" Id="rId2"/><Relationship Target="style9.xml" Type="http://schemas.microsoft.com/office/2011/relationships/chartStyle" Id="rId1"/></Relationships>
</file>

<file path=xl/charts/_rels/chart10.xml.rels><?xml version="1.0" encoding="UTF-8"?><Relationships xmlns="http://schemas.openxmlformats.org/package/2006/relationships"><Relationship Target="colors10.xml" Type="http://schemas.microsoft.com/office/2011/relationships/chartColorStyle" Id="rId2"/><Relationship Target="style10.xml" Type="http://schemas.microsoft.com/office/2011/relationships/chartStyle" Id="rId1"/></Relationships>
</file>

<file path=xl/charts/_rels/chart11.xml.rels><?xml version="1.0" encoding="UTF-8"?><Relationships xmlns="http://schemas.openxmlformats.org/package/2006/relationships"><Relationship Target="colors11.xml" Type="http://schemas.microsoft.com/office/2011/relationships/chartColorStyle" Id="rId2"/><Relationship Target="style11.xml" Type="http://schemas.microsoft.com/office/2011/relationships/chartStyle" Id="rId1"/></Relationships>
</file>

<file path=xl/charts/_rels/chart12.xml.rels><?xml version="1.0" encoding="UTF-8"?><Relationships xmlns="http://schemas.openxmlformats.org/package/2006/relationships"><Relationship Target="colors12.xml" Type="http://schemas.microsoft.com/office/2011/relationships/chartColorStyle" Id="rId2"/><Relationship Target="style12.xml" Type="http://schemas.microsoft.com/office/2011/relationships/chartStyle" Id="rId1"/></Relationships>
</file>

<file path=xl/charts/_rels/chart13.xml.rels><?xml version="1.0" encoding="UTF-8"?><Relationships xmlns="http://schemas.openxmlformats.org/package/2006/relationships"><Relationship Target="colors13.xml" Type="http://schemas.microsoft.com/office/2011/relationships/chartColorStyle" Id="rId2"/><Relationship Target="style13.xml" Type="http://schemas.microsoft.com/office/2011/relationships/chartStyle" Id="rId1"/></Relationships>
</file>

<file path=xl/charts/_rels/chart14.xml.rels><?xml version="1.0" encoding="UTF-8"?><Relationships xmlns="http://schemas.openxmlformats.org/package/2006/relationships"><Relationship Target="colors14.xml" Type="http://schemas.microsoft.com/office/2011/relationships/chartColorStyle" Id="rId2"/><Relationship Target="style14.xml" Type="http://schemas.microsoft.com/office/2011/relationships/chartStyle" Id="rId1"/></Relationships>
</file>

<file path=xl/charts/_rels/chart15.xml.rels><?xml version="1.0" encoding="UTF-8"?><Relationships xmlns="http://schemas.openxmlformats.org/package/2006/relationships"><Relationship Target="colors15.xml" Type="http://schemas.microsoft.com/office/2011/relationships/chartColorStyle" Id="rId2"/><Relationship Target="style15.xml" Type="http://schemas.microsoft.com/office/2011/relationships/chartStyle" Id="rId1"/></Relationships>
</file>

<file path=xl/charts/_rels/chart16.xml.rels><?xml version="1.0" encoding="UTF-8"?><Relationships xmlns="http://schemas.openxmlformats.org/package/2006/relationships"><Relationship Target="../theme/themeOverride1.xml" Type="http://schemas.openxmlformats.org/officeDocument/2006/relationships/themeOverride" Id="rId3"/><Relationship Target="colors16.xml" Type="http://schemas.microsoft.com/office/2011/relationships/chartColorStyle" Id="rId2"/><Relationship Target="style16.xml" Type="http://schemas.microsoft.com/office/2011/relationships/chartStyle" Id="rId1"/></Relationships>
</file>

<file path=xl/charts/_rels/chart17.xml.rels><?xml version="1.0" encoding="UTF-8"?><Relationships xmlns="http://schemas.openxmlformats.org/package/2006/relationships"><Relationship Target="colors17.xml" Type="http://schemas.microsoft.com/office/2011/relationships/chartColorStyle" Id="rId2"/><Relationship Target="style17.xml" Type="http://schemas.microsoft.com/office/2011/relationships/chartStyle" Id="rId1"/></Relationships>
</file>

<file path=xl/charts/_rels/chart18.xml.rels><?xml version="1.0" encoding="UTF-8"?><Relationships xmlns="http://schemas.openxmlformats.org/package/2006/relationships"><Relationship Target="colors18.xml" Type="http://schemas.microsoft.com/office/2011/relationships/chartColorStyle" Id="rId2"/><Relationship Target="style18.xml" Type="http://schemas.microsoft.com/office/2011/relationships/chartStyle" Id="rId1"/></Relationships>
</file>

<file path=xl/charts/_rels/chart19.xml.rels><?xml version="1.0" encoding="UTF-8"?><Relationships xmlns="http://schemas.openxmlformats.org/package/2006/relationships"><Relationship Target="colors19.xml" Type="http://schemas.microsoft.com/office/2011/relationships/chartColorStyle" Id="rId2"/><Relationship Target="style19.xml" Type="http://schemas.microsoft.com/office/2011/relationships/chartStyle" Id="rId1"/></Relationships>
</file>

<file path=xl/charts/_rels/chart20.xml.rels><?xml version="1.0" encoding="UTF-8"?><Relationships xmlns="http://schemas.openxmlformats.org/package/2006/relationships"><Relationship Target="colors20.xml" Type="http://schemas.microsoft.com/office/2011/relationships/chartColorStyle" Id="rId2"/><Relationship Target="style20.xml" Type="http://schemas.microsoft.com/office/2011/relationships/chartStyle" Id="rId1"/></Relationships>
</file>

<file path=xl/charts/_rels/chart21.xml.rels><?xml version="1.0" encoding="UTF-8"?><Relationships xmlns="http://schemas.openxmlformats.org/package/2006/relationships"><Relationship Target="colors21.xml" Type="http://schemas.microsoft.com/office/2011/relationships/chartColorStyle" Id="rId2"/><Relationship Target="style21.xml" Type="http://schemas.microsoft.com/office/2011/relationships/chartStyle" Id="rId1"/></Relationships>
</file>

<file path=xl/charts/_rels/chart22.xml.rels><?xml version="1.0" encoding="UTF-8"?><Relationships xmlns="http://schemas.openxmlformats.org/package/2006/relationships"><Relationship Target="colors22.xml" Type="http://schemas.microsoft.com/office/2011/relationships/chartColorStyle" Id="rId2"/><Relationship Target="style22.xml" Type="http://schemas.microsoft.com/office/2011/relationships/chartStyle" Id="rId1"/></Relationships>
</file>

<file path=xl/charts/_rels/chart23.xml.rels><?xml version="1.0" encoding="UTF-8"?><Relationships xmlns="http://schemas.openxmlformats.org/package/2006/relationships"><Relationship Target="colors23.xml" Type="http://schemas.microsoft.com/office/2011/relationships/chartColorStyle" Id="rId2"/><Relationship Target="style23.xml" Type="http://schemas.microsoft.com/office/2011/relationships/chartStyle" Id="rId1"/></Relationships>
</file>

<file path=xl/charts/_rels/chart24.xml.rels><?xml version="1.0" encoding="UTF-8"?><Relationships xmlns="http://schemas.openxmlformats.org/package/2006/relationships"><Relationship Target="colors24.xml" Type="http://schemas.microsoft.com/office/2011/relationships/chartColorStyle" Id="rId2"/><Relationship Target="style24.xml" Type="http://schemas.microsoft.com/office/2011/relationships/chartStyle" Id="rId1"/></Relationships>
</file>

<file path=xl/charts/_rels/chart25.xml.rels><?xml version="1.0" encoding="UTF-8"?><Relationships xmlns="http://schemas.openxmlformats.org/package/2006/relationships"><Relationship Target="colors25.xml" Type="http://schemas.microsoft.com/office/2011/relationships/chartColorStyle" Id="rId2"/><Relationship Target="style25.xml" Type="http://schemas.microsoft.com/office/2011/relationships/chartStyle" Id="rId1"/></Relationships>
</file>

<file path=xl/charts/_rels/chart26.xml.rels><?xml version="1.0" encoding="UTF-8"?><Relationships xmlns="http://schemas.openxmlformats.org/package/2006/relationships"><Relationship Target="colors26.xml" Type="http://schemas.microsoft.com/office/2011/relationships/chartColorStyle" Id="rId2"/><Relationship Target="style26.xml" Type="http://schemas.microsoft.com/office/2011/relationships/chartStyle" Id="rId1"/></Relationships>
</file>

<file path=xl/charts/_rels/chart27.xml.rels><?xml version="1.0" encoding="UTF-8"?><Relationships xmlns="http://schemas.openxmlformats.org/package/2006/relationships"><Relationship Target="colors27.xml" Type="http://schemas.microsoft.com/office/2011/relationships/chartColorStyle" Id="rId2"/><Relationship Target="style27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'Fig1+3_Rev'!$E$1</c:f>
              <c:strCache>
                <c:ptCount val="1"/>
                <c:pt idx="0">
                  <c:v>corrhp_rev_gdp_00_22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1">
                    <a:alpha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'Fig1+3_Rev'!$L$2:$L$185</c:f>
              <c:numCache>
                <c:formatCode>0.00</c:formatCode>
                <c:ptCount val="184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  <c:pt idx="17">
                  <c:v>4.9662718181978391</c:v>
                </c:pt>
                <c:pt idx="18">
                  <c:v>4.8677616566038733</c:v>
                </c:pt>
                <c:pt idx="19">
                  <c:v>4.8315280487133236</c:v>
                </c:pt>
                <c:pt idx="20">
                  <c:v>4.7462990942857424</c:v>
                </c:pt>
                <c:pt idx="21">
                  <c:v>4.6923350636786951</c:v>
                </c:pt>
                <c:pt idx="22">
                  <c:v>4.6879393321743121</c:v>
                </c:pt>
                <c:pt idx="23">
                  <c:v>4.6617427516355212</c:v>
                </c:pt>
                <c:pt idx="24">
                  <c:v>4.6250516319515347</c:v>
                </c:pt>
                <c:pt idx="25">
                  <c:v>4.6242643652209861</c:v>
                </c:pt>
                <c:pt idx="26">
                  <c:v>4.6140230290363284</c:v>
                </c:pt>
                <c:pt idx="27">
                  <c:v>4.6069930464872222</c:v>
                </c:pt>
                <c:pt idx="28">
                  <c:v>4.5931484672831022</c:v>
                </c:pt>
                <c:pt idx="29">
                  <c:v>4.5893115419304529</c:v>
                </c:pt>
                <c:pt idx="30">
                  <c:v>4.5789082778121877</c:v>
                </c:pt>
                <c:pt idx="31">
                  <c:v>4.5784603059624214</c:v>
                </c:pt>
                <c:pt idx="32">
                  <c:v>4.5523614614561909</c:v>
                </c:pt>
                <c:pt idx="33">
                  <c:v>4.5427019905337325</c:v>
                </c:pt>
                <c:pt idx="34">
                  <c:v>4.5376941289211423</c:v>
                </c:pt>
                <c:pt idx="35">
                  <c:v>4.5312977569092343</c:v>
                </c:pt>
                <c:pt idx="36">
                  <c:v>4.5302147609303276</c:v>
                </c:pt>
                <c:pt idx="37">
                  <c:v>4.5262419218263004</c:v>
                </c:pt>
                <c:pt idx="38">
                  <c:v>4.509886424901282</c:v>
                </c:pt>
                <c:pt idx="39">
                  <c:v>4.5092134467839982</c:v>
                </c:pt>
                <c:pt idx="40">
                  <c:v>4.5006187345194757</c:v>
                </c:pt>
                <c:pt idx="41">
                  <c:v>4.497353098039401</c:v>
                </c:pt>
                <c:pt idx="42">
                  <c:v>4.4889165687045534</c:v>
                </c:pt>
                <c:pt idx="43">
                  <c:v>4.4671836090830874</c:v>
                </c:pt>
                <c:pt idx="44">
                  <c:v>4.4624868483621007</c:v>
                </c:pt>
                <c:pt idx="45">
                  <c:v>4.4302887623199183</c:v>
                </c:pt>
                <c:pt idx="46">
                  <c:v>4.3790872956905647</c:v>
                </c:pt>
                <c:pt idx="47">
                  <c:v>4.3499349308374358</c:v>
                </c:pt>
                <c:pt idx="48">
                  <c:v>4.2740430521403487</c:v>
                </c:pt>
                <c:pt idx="49">
                  <c:v>4.2705112041859712</c:v>
                </c:pt>
                <c:pt idx="50">
                  <c:v>4.2352665998279333</c:v>
                </c:pt>
                <c:pt idx="51">
                  <c:v>4.2302567294960847</c:v>
                </c:pt>
                <c:pt idx="52">
                  <c:v>4.2226660314647244</c:v>
                </c:pt>
                <c:pt idx="53">
                  <c:v>4.2106036002804021</c:v>
                </c:pt>
                <c:pt idx="54">
                  <c:v>4.1537530729872527</c:v>
                </c:pt>
                <c:pt idx="55">
                  <c:v>4.1442551676031147</c:v>
                </c:pt>
                <c:pt idx="56">
                  <c:v>4.0903461746137717</c:v>
                </c:pt>
                <c:pt idx="57">
                  <c:v>4.0749591456975596</c:v>
                </c:pt>
                <c:pt idx="58">
                  <c:v>4.0566013537731358</c:v>
                </c:pt>
                <c:pt idx="59">
                  <c:v>4.04173361744167</c:v>
                </c:pt>
                <c:pt idx="60">
                  <c:v>4.0282751841614077</c:v>
                </c:pt>
                <c:pt idx="61">
                  <c:v>3.9985050090592957</c:v>
                </c:pt>
                <c:pt idx="62">
                  <c:v>3.9982653850111349</c:v>
                </c:pt>
                <c:pt idx="63">
                  <c:v>3.9620519423211205</c:v>
                </c:pt>
                <c:pt idx="64">
                  <c:v>3.9526808914894849</c:v>
                </c:pt>
                <c:pt idx="65">
                  <c:v>3.9520570178008825</c:v>
                </c:pt>
                <c:pt idx="66">
                  <c:v>3.9501017944571104</c:v>
                </c:pt>
                <c:pt idx="67">
                  <c:v>3.948260821054955</c:v>
                </c:pt>
                <c:pt idx="68">
                  <c:v>3.932002274667088</c:v>
                </c:pt>
                <c:pt idx="69">
                  <c:v>3.8834358468112469</c:v>
                </c:pt>
                <c:pt idx="70">
                  <c:v>3.8814894191044345</c:v>
                </c:pt>
                <c:pt idx="71">
                  <c:v>3.8659398002546626</c:v>
                </c:pt>
                <c:pt idx="72">
                  <c:v>3.8464327692893603</c:v>
                </c:pt>
                <c:pt idx="73">
                  <c:v>3.8391418162974107</c:v>
                </c:pt>
                <c:pt idx="74">
                  <c:v>3.8290371264159409</c:v>
                </c:pt>
                <c:pt idx="75">
                  <c:v>3.8277140772692917</c:v>
                </c:pt>
                <c:pt idx="76">
                  <c:v>3.8246664197153799</c:v>
                </c:pt>
                <c:pt idx="77">
                  <c:v>3.810365673850546</c:v>
                </c:pt>
                <c:pt idx="78">
                  <c:v>3.8098675003961104</c:v>
                </c:pt>
                <c:pt idx="79">
                  <c:v>3.8077663803481938</c:v>
                </c:pt>
                <c:pt idx="80">
                  <c:v>3.795982234163636</c:v>
                </c:pt>
                <c:pt idx="81">
                  <c:v>3.7851919755283747</c:v>
                </c:pt>
                <c:pt idx="82">
                  <c:v>3.7553977611691272</c:v>
                </c:pt>
                <c:pt idx="83">
                  <c:v>3.7536619282761294</c:v>
                </c:pt>
                <c:pt idx="84">
                  <c:v>3.7262108416843618</c:v>
                </c:pt>
                <c:pt idx="85">
                  <c:v>3.7038087848856298</c:v>
                </c:pt>
                <c:pt idx="86">
                  <c:v>3.6919713523948752</c:v>
                </c:pt>
                <c:pt idx="87">
                  <c:v>3.6917101706253428</c:v>
                </c:pt>
                <c:pt idx="88">
                  <c:v>3.6753810212573956</c:v>
                </c:pt>
                <c:pt idx="89">
                  <c:v>3.6596538558635063</c:v>
                </c:pt>
                <c:pt idx="90">
                  <c:v>3.6480135752210039</c:v>
                </c:pt>
                <c:pt idx="91">
                  <c:v>3.6465603718635986</c:v>
                </c:pt>
                <c:pt idx="92">
                  <c:v>3.6260890336808327</c:v>
                </c:pt>
                <c:pt idx="93">
                  <c:v>3.6206742567607844</c:v>
                </c:pt>
                <c:pt idx="94">
                  <c:v>3.6081226229679833</c:v>
                </c:pt>
                <c:pt idx="95">
                  <c:v>3.6024924534784777</c:v>
                </c:pt>
                <c:pt idx="96">
                  <c:v>3.6021527832319356</c:v>
                </c:pt>
                <c:pt idx="97">
                  <c:v>3.5956795539628481</c:v>
                </c:pt>
                <c:pt idx="98">
                  <c:v>3.5784386319040498</c:v>
                </c:pt>
                <c:pt idx="99">
                  <c:v>3.5706656538756372</c:v>
                </c:pt>
                <c:pt idx="100">
                  <c:v>3.5454853051665305</c:v>
                </c:pt>
                <c:pt idx="101">
                  <c:v>3.5448448139545783</c:v>
                </c:pt>
                <c:pt idx="102">
                  <c:v>3.5163210683618384</c:v>
                </c:pt>
                <c:pt idx="103">
                  <c:v>3.5157884626382265</c:v>
                </c:pt>
                <c:pt idx="104">
                  <c:v>3.5045236248581735</c:v>
                </c:pt>
                <c:pt idx="105">
                  <c:v>3.5042341493968916</c:v>
                </c:pt>
                <c:pt idx="106">
                  <c:v>3.4889396134054107</c:v>
                </c:pt>
                <c:pt idx="107">
                  <c:v>3.4809750797955092</c:v>
                </c:pt>
                <c:pt idx="108">
                  <c:v>3.4709059311892196</c:v>
                </c:pt>
                <c:pt idx="109">
                  <c:v>3.4636225492566561</c:v>
                </c:pt>
                <c:pt idx="110">
                  <c:v>3.4450343896873243</c:v>
                </c:pt>
                <c:pt idx="111">
                  <c:v>3.4445313409783758</c:v>
                </c:pt>
                <c:pt idx="112">
                  <c:v>3.4364181675948453</c:v>
                </c:pt>
                <c:pt idx="113">
                  <c:v>3.4177916893852531</c:v>
                </c:pt>
                <c:pt idx="114">
                  <c:v>3.4073169061608346</c:v>
                </c:pt>
                <c:pt idx="115">
                  <c:v>3.3822773293673891</c:v>
                </c:pt>
                <c:pt idx="116">
                  <c:v>3.3544349886558629</c:v>
                </c:pt>
                <c:pt idx="117">
                  <c:v>3.3412162288642744</c:v>
                </c:pt>
                <c:pt idx="118">
                  <c:v>3.3133962172097533</c:v>
                </c:pt>
                <c:pt idx="119">
                  <c:v>3.3047908654876861</c:v>
                </c:pt>
                <c:pt idx="120">
                  <c:v>3.3043572348507664</c:v>
                </c:pt>
                <c:pt idx="121">
                  <c:v>3.3036237605015488</c:v>
                </c:pt>
                <c:pt idx="122">
                  <c:v>3.3010233953131669</c:v>
                </c:pt>
                <c:pt idx="123">
                  <c:v>3.2924515587579153</c:v>
                </c:pt>
                <c:pt idx="124">
                  <c:v>3.2802097245337603</c:v>
                </c:pt>
                <c:pt idx="125">
                  <c:v>3.2660499850653033</c:v>
                </c:pt>
                <c:pt idx="126">
                  <c:v>3.2649013415699804</c:v>
                </c:pt>
                <c:pt idx="127">
                  <c:v>3.2628541601824561</c:v>
                </c:pt>
                <c:pt idx="128">
                  <c:v>3.2576595653998077</c:v>
                </c:pt>
                <c:pt idx="129">
                  <c:v>3.252943708823425</c:v>
                </c:pt>
                <c:pt idx="130">
                  <c:v>3.2475446261555572</c:v>
                </c:pt>
                <c:pt idx="131">
                  <c:v>3.2244075737539153</c:v>
                </c:pt>
                <c:pt idx="132">
                  <c:v>3.1949391305257313</c:v>
                </c:pt>
                <c:pt idx="133">
                  <c:v>3.1924108997503708</c:v>
                </c:pt>
                <c:pt idx="134">
                  <c:v>3.1704990335472658</c:v>
                </c:pt>
                <c:pt idx="135">
                  <c:v>3.1694064813126301</c:v>
                </c:pt>
                <c:pt idx="136">
                  <c:v>3.1651066406348267</c:v>
                </c:pt>
                <c:pt idx="137">
                  <c:v>3.1552535791717689</c:v>
                </c:pt>
                <c:pt idx="138">
                  <c:v>3.1523240343438164</c:v>
                </c:pt>
                <c:pt idx="139">
                  <c:v>3.1293975456972571</c:v>
                </c:pt>
                <c:pt idx="140">
                  <c:v>3.1250669994132636</c:v>
                </c:pt>
                <c:pt idx="141">
                  <c:v>3.1061093544437868</c:v>
                </c:pt>
                <c:pt idx="142">
                  <c:v>3.1021455900086381</c:v>
                </c:pt>
                <c:pt idx="143">
                  <c:v>3.096775250542211</c:v>
                </c:pt>
                <c:pt idx="144">
                  <c:v>3.0799519222805736</c:v>
                </c:pt>
                <c:pt idx="145">
                  <c:v>3.0745699069806203</c:v>
                </c:pt>
                <c:pt idx="146">
                  <c:v>3.0732981920943394</c:v>
                </c:pt>
                <c:pt idx="147">
                  <c:v>3.0559989409714068</c:v>
                </c:pt>
                <c:pt idx="148">
                  <c:v>3.0475183803521646</c:v>
                </c:pt>
                <c:pt idx="149">
                  <c:v>3.0321722853835618</c:v>
                </c:pt>
                <c:pt idx="150">
                  <c:v>3.0086692669796169</c:v>
                </c:pt>
                <c:pt idx="151">
                  <c:v>2.9772380563097438</c:v>
                </c:pt>
                <c:pt idx="152">
                  <c:v>2.9768213111479125</c:v>
                </c:pt>
                <c:pt idx="153">
                  <c:v>2.9625060706448743</c:v>
                </c:pt>
                <c:pt idx="154">
                  <c:v>2.9487699204085418</c:v>
                </c:pt>
                <c:pt idx="155">
                  <c:v>2.9110366018204621</c:v>
                </c:pt>
                <c:pt idx="156">
                  <c:v>2.8827674471761702</c:v>
                </c:pt>
                <c:pt idx="157">
                  <c:v>2.8782242937085285</c:v>
                </c:pt>
                <c:pt idx="158">
                  <c:v>2.8616734877466659</c:v>
                </c:pt>
                <c:pt idx="159">
                  <c:v>2.8563284060363898</c:v>
                </c:pt>
                <c:pt idx="160">
                  <c:v>2.8296028284942598</c:v>
                </c:pt>
                <c:pt idx="161">
                  <c:v>2.8247539624910751</c:v>
                </c:pt>
                <c:pt idx="162">
                  <c:v>2.8102579165965578</c:v>
                </c:pt>
                <c:pt idx="163">
                  <c:v>2.7930247934001424</c:v>
                </c:pt>
                <c:pt idx="164">
                  <c:v>2.7509897309853373</c:v>
                </c:pt>
                <c:pt idx="165">
                  <c:v>2.7456776984645677</c:v>
                </c:pt>
                <c:pt idx="166">
                  <c:v>2.7416688311916682</c:v>
                </c:pt>
                <c:pt idx="167">
                  <c:v>2.7379330485371134</c:v>
                </c:pt>
                <c:pt idx="168">
                  <c:v>2.7065146602865591</c:v>
                </c:pt>
                <c:pt idx="169">
                  <c:v>2.6884222391513211</c:v>
                </c:pt>
                <c:pt idx="170">
                  <c:v>2.67590568633522</c:v>
                </c:pt>
                <c:pt idx="171">
                  <c:v>2.6491432630760401</c:v>
                </c:pt>
                <c:pt idx="172">
                  <c:v>2.6338127281642962</c:v>
                </c:pt>
                <c:pt idx="173">
                  <c:v>2.6333142855846909</c:v>
                </c:pt>
                <c:pt idx="174">
                  <c:v>2.6251266093307155</c:v>
                </c:pt>
                <c:pt idx="175">
                  <c:v>2.6027097936184647</c:v>
                </c:pt>
                <c:pt idx="176">
                  <c:v>2.5900361330235415</c:v>
                </c:pt>
                <c:pt idx="177">
                  <c:v>2.5790418422689902</c:v>
                </c:pt>
                <c:pt idx="178">
                  <c:v>2.531439895085112</c:v>
                </c:pt>
                <c:pt idx="179">
                  <c:v>2.5284434688328945</c:v>
                </c:pt>
                <c:pt idx="180">
                  <c:v>2.5024365807957927</c:v>
                </c:pt>
                <c:pt idx="181">
                  <c:v>2.4913710995242648</c:v>
                </c:pt>
                <c:pt idx="182">
                  <c:v>2.4679170510238388</c:v>
                </c:pt>
                <c:pt idx="183">
                  <c:v>2.4130825858816114</c:v>
                </c:pt>
              </c:numCache>
            </c:numRef>
          </c:xVal>
          <c:yVal>
            <c:numRef>
              <c:f>'Fig1+3_Rev'!$E$2:$E$185</c:f>
              <c:numCache>
                <c:formatCode>General</c:formatCode>
                <c:ptCount val="184"/>
                <c:pt idx="0">
                  <c:v>0.62813633680343628</c:v>
                </c:pt>
                <c:pt idx="1">
                  <c:v>0.10146577656269073</c:v>
                </c:pt>
                <c:pt idx="2">
                  <c:v>0.53490138053894043</c:v>
                </c:pt>
                <c:pt idx="3">
                  <c:v>0.51600104570388794</c:v>
                </c:pt>
                <c:pt idx="4">
                  <c:v>0.16466350853443146</c:v>
                </c:pt>
                <c:pt idx="5">
                  <c:v>0.64896476268768311</c:v>
                </c:pt>
                <c:pt idx="6">
                  <c:v>0.90992987155914307</c:v>
                </c:pt>
                <c:pt idx="7">
                  <c:v>0.61730515956878662</c:v>
                </c:pt>
                <c:pt idx="8">
                  <c:v>0.61285674571990967</c:v>
                </c:pt>
                <c:pt idx="9">
                  <c:v>0.6062808632850647</c:v>
                </c:pt>
                <c:pt idx="10">
                  <c:v>0.25016194581985474</c:v>
                </c:pt>
                <c:pt idx="11">
                  <c:v>0.38496270775794983</c:v>
                </c:pt>
                <c:pt idx="12">
                  <c:v>0.6304355263710022</c:v>
                </c:pt>
                <c:pt idx="13">
                  <c:v>0.42595607042312622</c:v>
                </c:pt>
                <c:pt idx="14">
                  <c:v>0.31330591440200806</c:v>
                </c:pt>
                <c:pt idx="15">
                  <c:v>0.71179085969924927</c:v>
                </c:pt>
                <c:pt idx="16">
                  <c:v>2.9691925272345543E-2</c:v>
                </c:pt>
                <c:pt idx="17">
                  <c:v>0.62079864740371704</c:v>
                </c:pt>
                <c:pt idx="18">
                  <c:v>0.58138978481292725</c:v>
                </c:pt>
                <c:pt idx="19">
                  <c:v>0.86946296691894531</c:v>
                </c:pt>
                <c:pt idx="20">
                  <c:v>0.74322479963302612</c:v>
                </c:pt>
                <c:pt idx="21">
                  <c:v>0.38245818018913269</c:v>
                </c:pt>
                <c:pt idx="22">
                  <c:v>0.76955866813659668</c:v>
                </c:pt>
                <c:pt idx="23">
                  <c:v>0.48504611849784851</c:v>
                </c:pt>
                <c:pt idx="24">
                  <c:v>0.68674355745315552</c:v>
                </c:pt>
                <c:pt idx="25">
                  <c:v>0.48271861672401428</c:v>
                </c:pt>
                <c:pt idx="26">
                  <c:v>0.84133696556091309</c:v>
                </c:pt>
                <c:pt idx="27">
                  <c:v>0.86962437629699707</c:v>
                </c:pt>
                <c:pt idx="28">
                  <c:v>0.92329931259155273</c:v>
                </c:pt>
                <c:pt idx="29">
                  <c:v>0.82344961166381836</c:v>
                </c:pt>
                <c:pt idx="30">
                  <c:v>0.71933156251907349</c:v>
                </c:pt>
                <c:pt idx="31">
                  <c:v>0.88906008005142212</c:v>
                </c:pt>
                <c:pt idx="32">
                  <c:v>0.83939176797866821</c:v>
                </c:pt>
                <c:pt idx="33">
                  <c:v>0.64074468612670898</c:v>
                </c:pt>
                <c:pt idx="34">
                  <c:v>0.86060744524002075</c:v>
                </c:pt>
                <c:pt idx="35">
                  <c:v>0.15780468285083771</c:v>
                </c:pt>
                <c:pt idx="36">
                  <c:v>0.60093837976455688</c:v>
                </c:pt>
                <c:pt idx="37">
                  <c:v>0.93831813335418701</c:v>
                </c:pt>
                <c:pt idx="38">
                  <c:v>0.875468909740448</c:v>
                </c:pt>
                <c:pt idx="39">
                  <c:v>0.78193193674087524</c:v>
                </c:pt>
                <c:pt idx="40">
                  <c:v>0.96329987049102783</c:v>
                </c:pt>
                <c:pt idx="41">
                  <c:v>0.80846554040908813</c:v>
                </c:pt>
                <c:pt idx="42">
                  <c:v>0.73874753713607788</c:v>
                </c:pt>
                <c:pt idx="43">
                  <c:v>0.86169874668121338</c:v>
                </c:pt>
                <c:pt idx="44">
                  <c:v>0.2891828715801239</c:v>
                </c:pt>
                <c:pt idx="45">
                  <c:v>0.60705524682998657</c:v>
                </c:pt>
                <c:pt idx="46">
                  <c:v>0.57253175973892212</c:v>
                </c:pt>
                <c:pt idx="47">
                  <c:v>0.63989591598510742</c:v>
                </c:pt>
                <c:pt idx="48">
                  <c:v>0.77286922931671143</c:v>
                </c:pt>
                <c:pt idx="49">
                  <c:v>0.69531351327896118</c:v>
                </c:pt>
                <c:pt idx="50">
                  <c:v>0.83143997192382813</c:v>
                </c:pt>
                <c:pt idx="51">
                  <c:v>0.73088842630386353</c:v>
                </c:pt>
                <c:pt idx="52">
                  <c:v>0.78837007284164429</c:v>
                </c:pt>
                <c:pt idx="53">
                  <c:v>0.90193808078765869</c:v>
                </c:pt>
                <c:pt idx="54">
                  <c:v>0.65593624114990234</c:v>
                </c:pt>
                <c:pt idx="55">
                  <c:v>0.39353305101394653</c:v>
                </c:pt>
                <c:pt idx="56">
                  <c:v>0.67479324340820313</c:v>
                </c:pt>
                <c:pt idx="57">
                  <c:v>0.30213898420333862</c:v>
                </c:pt>
                <c:pt idx="58">
                  <c:v>0.17917747795581818</c:v>
                </c:pt>
                <c:pt idx="59">
                  <c:v>0.75001901388168335</c:v>
                </c:pt>
                <c:pt idx="60">
                  <c:v>0.87245321273803711</c:v>
                </c:pt>
                <c:pt idx="61">
                  <c:v>0.75810056924819946</c:v>
                </c:pt>
                <c:pt idx="62">
                  <c:v>0.64676672220230103</c:v>
                </c:pt>
                <c:pt idx="63">
                  <c:v>0.92238795757293701</c:v>
                </c:pt>
                <c:pt idx="64">
                  <c:v>0.64076864719390869</c:v>
                </c:pt>
                <c:pt idx="65">
                  <c:v>0.6149103045463562</c:v>
                </c:pt>
                <c:pt idx="66">
                  <c:v>0.51786226034164429</c:v>
                </c:pt>
                <c:pt idx="67">
                  <c:v>0.90920192003250122</c:v>
                </c:pt>
                <c:pt idx="68">
                  <c:v>0.90904760360717773</c:v>
                </c:pt>
                <c:pt idx="69">
                  <c:v>0.86057698726654053</c:v>
                </c:pt>
                <c:pt idx="70">
                  <c:v>0.20403644442558289</c:v>
                </c:pt>
                <c:pt idx="71">
                  <c:v>0.62862390279769897</c:v>
                </c:pt>
                <c:pt idx="72">
                  <c:v>0.84396976232528687</c:v>
                </c:pt>
                <c:pt idx="73">
                  <c:v>0.68423384428024292</c:v>
                </c:pt>
                <c:pt idx="74">
                  <c:v>0.65474319458007813</c:v>
                </c:pt>
                <c:pt idx="75">
                  <c:v>0.92596656084060669</c:v>
                </c:pt>
                <c:pt idx="76">
                  <c:v>0.67955726385116577</c:v>
                </c:pt>
                <c:pt idx="77">
                  <c:v>0.29533037543296814</c:v>
                </c:pt>
                <c:pt idx="78">
                  <c:v>0.82188200950622559</c:v>
                </c:pt>
                <c:pt idx="79">
                  <c:v>0.87453764677047729</c:v>
                </c:pt>
                <c:pt idx="80">
                  <c:v>-6.9568432867527008E-2</c:v>
                </c:pt>
                <c:pt idx="81">
                  <c:v>0.44701570272445679</c:v>
                </c:pt>
                <c:pt idx="82">
                  <c:v>0.4899233877658844</c:v>
                </c:pt>
                <c:pt idx="83">
                  <c:v>0.73903763294219971</c:v>
                </c:pt>
                <c:pt idx="84">
                  <c:v>0.9158707857131958</c:v>
                </c:pt>
                <c:pt idx="85">
                  <c:v>0.30259308218955994</c:v>
                </c:pt>
                <c:pt idx="86">
                  <c:v>0.7518804669380188</c:v>
                </c:pt>
                <c:pt idx="87">
                  <c:v>0.84273219108581543</c:v>
                </c:pt>
                <c:pt idx="88">
                  <c:v>0.8833472728729248</c:v>
                </c:pt>
                <c:pt idx="89">
                  <c:v>0.66872978210449219</c:v>
                </c:pt>
                <c:pt idx="90">
                  <c:v>0.7276618480682373</c:v>
                </c:pt>
                <c:pt idx="91">
                  <c:v>0.59924256801605225</c:v>
                </c:pt>
                <c:pt idx="92">
                  <c:v>0.68518191576004028</c:v>
                </c:pt>
                <c:pt idx="93">
                  <c:v>0.71122777462005615</c:v>
                </c:pt>
                <c:pt idx="94">
                  <c:v>0.4565504789352417</c:v>
                </c:pt>
                <c:pt idx="95">
                  <c:v>0.82605570554733276</c:v>
                </c:pt>
                <c:pt idx="96">
                  <c:v>0.93077099323272705</c:v>
                </c:pt>
                <c:pt idx="97">
                  <c:v>0.6553267240524292</c:v>
                </c:pt>
                <c:pt idx="98">
                  <c:v>0.31081590056419373</c:v>
                </c:pt>
                <c:pt idx="99">
                  <c:v>0.72394251823425293</c:v>
                </c:pt>
                <c:pt idx="100">
                  <c:v>0.73907029628753662</c:v>
                </c:pt>
                <c:pt idx="101">
                  <c:v>5.288289487361908E-2</c:v>
                </c:pt>
                <c:pt idx="102">
                  <c:v>0.72838622331619263</c:v>
                </c:pt>
                <c:pt idx="103">
                  <c:v>0.88378661870956421</c:v>
                </c:pt>
                <c:pt idx="104">
                  <c:v>0.82629454135894775</c:v>
                </c:pt>
                <c:pt idx="105">
                  <c:v>0.64038252830505371</c:v>
                </c:pt>
                <c:pt idx="106">
                  <c:v>0.45318147540092468</c:v>
                </c:pt>
                <c:pt idx="107">
                  <c:v>0.16407740116119385</c:v>
                </c:pt>
                <c:pt idx="108">
                  <c:v>0.74135982990264893</c:v>
                </c:pt>
                <c:pt idx="109">
                  <c:v>0.34344175457954407</c:v>
                </c:pt>
                <c:pt idx="110">
                  <c:v>0.31001356244087219</c:v>
                </c:pt>
                <c:pt idx="111">
                  <c:v>0.48199173808097839</c:v>
                </c:pt>
                <c:pt idx="112">
                  <c:v>0.26240456104278564</c:v>
                </c:pt>
                <c:pt idx="113">
                  <c:v>0.6163029670715332</c:v>
                </c:pt>
                <c:pt idx="114">
                  <c:v>0.70523631572723389</c:v>
                </c:pt>
                <c:pt idx="115">
                  <c:v>0.35755795240402222</c:v>
                </c:pt>
                <c:pt idx="116">
                  <c:v>0.42076531052589417</c:v>
                </c:pt>
                <c:pt idx="117">
                  <c:v>0.32119300961494446</c:v>
                </c:pt>
                <c:pt idx="118">
                  <c:v>0.39781209826469421</c:v>
                </c:pt>
                <c:pt idx="119">
                  <c:v>0.67577046155929565</c:v>
                </c:pt>
                <c:pt idx="120">
                  <c:v>0.69605940580368042</c:v>
                </c:pt>
                <c:pt idx="121">
                  <c:v>0.48250231146812439</c:v>
                </c:pt>
                <c:pt idx="122">
                  <c:v>0.48872879147529602</c:v>
                </c:pt>
                <c:pt idx="123">
                  <c:v>0.80533045530319214</c:v>
                </c:pt>
                <c:pt idx="124">
                  <c:v>0.52566075325012207</c:v>
                </c:pt>
                <c:pt idx="125">
                  <c:v>0.53972232341766357</c:v>
                </c:pt>
                <c:pt idx="126">
                  <c:v>0.38852766156196594</c:v>
                </c:pt>
                <c:pt idx="127">
                  <c:v>0.73378485441207886</c:v>
                </c:pt>
                <c:pt idx="128">
                  <c:v>0.72144150733947754</c:v>
                </c:pt>
                <c:pt idx="129">
                  <c:v>0.5941697359085083</c:v>
                </c:pt>
                <c:pt idx="130">
                  <c:v>0.89729523658752441</c:v>
                </c:pt>
                <c:pt idx="131">
                  <c:v>0.62370121479034424</c:v>
                </c:pt>
                <c:pt idx="132">
                  <c:v>0.67651200294494629</c:v>
                </c:pt>
                <c:pt idx="133">
                  <c:v>0.66643476486206055</c:v>
                </c:pt>
                <c:pt idx="134">
                  <c:v>0.35405260324478149</c:v>
                </c:pt>
                <c:pt idx="135">
                  <c:v>-9.9485576152801514E-2</c:v>
                </c:pt>
                <c:pt idx="136">
                  <c:v>-4.0230783633887768E-3</c:v>
                </c:pt>
                <c:pt idx="137">
                  <c:v>0.6623045802116394</c:v>
                </c:pt>
                <c:pt idx="138">
                  <c:v>0.65412235260009766</c:v>
                </c:pt>
                <c:pt idx="139">
                  <c:v>0.59010404348373413</c:v>
                </c:pt>
                <c:pt idx="140">
                  <c:v>2.4646805599331856E-2</c:v>
                </c:pt>
                <c:pt idx="141">
                  <c:v>0.43663245439529419</c:v>
                </c:pt>
                <c:pt idx="142">
                  <c:v>0.69762575626373291</c:v>
                </c:pt>
                <c:pt idx="143">
                  <c:v>0.88282173871994019</c:v>
                </c:pt>
                <c:pt idx="144">
                  <c:v>-7.7600898221135139E-3</c:v>
                </c:pt>
                <c:pt idx="145">
                  <c:v>0.62518501281738281</c:v>
                </c:pt>
                <c:pt idx="146">
                  <c:v>0.47517955303192139</c:v>
                </c:pt>
                <c:pt idx="147">
                  <c:v>-2.529752254486084E-2</c:v>
                </c:pt>
                <c:pt idx="148">
                  <c:v>6.4181950874626637E-3</c:v>
                </c:pt>
                <c:pt idx="149">
                  <c:v>0.24584899842739105</c:v>
                </c:pt>
                <c:pt idx="150">
                  <c:v>0.33998069167137146</c:v>
                </c:pt>
                <c:pt idx="151">
                  <c:v>-5.0283659249544144E-2</c:v>
                </c:pt>
                <c:pt idx="152">
                  <c:v>0.35554519295692444</c:v>
                </c:pt>
                <c:pt idx="153">
                  <c:v>0.22478838264942169</c:v>
                </c:pt>
                <c:pt idx="154">
                  <c:v>0.50197619199752808</c:v>
                </c:pt>
                <c:pt idx="155">
                  <c:v>7.5882337987422943E-3</c:v>
                </c:pt>
                <c:pt idx="156">
                  <c:v>0.63487911224365234</c:v>
                </c:pt>
                <c:pt idx="157">
                  <c:v>0.77517729997634888</c:v>
                </c:pt>
                <c:pt idx="158">
                  <c:v>8.0840185284614563E-2</c:v>
                </c:pt>
                <c:pt idx="159">
                  <c:v>0.66266065835952759</c:v>
                </c:pt>
                <c:pt idx="160">
                  <c:v>0.45024111866950989</c:v>
                </c:pt>
                <c:pt idx="161">
                  <c:v>0.11382105201482773</c:v>
                </c:pt>
                <c:pt idx="162">
                  <c:v>-3.0631983652710915E-2</c:v>
                </c:pt>
                <c:pt idx="163">
                  <c:v>0.32753470540046692</c:v>
                </c:pt>
                <c:pt idx="164">
                  <c:v>0.1594703197479248</c:v>
                </c:pt>
                <c:pt idx="165">
                  <c:v>9.8331265151500702E-2</c:v>
                </c:pt>
                <c:pt idx="166">
                  <c:v>0.5577397346496582</c:v>
                </c:pt>
                <c:pt idx="167">
                  <c:v>0.57982254028320313</c:v>
                </c:pt>
                <c:pt idx="168">
                  <c:v>0.22987575829029083</c:v>
                </c:pt>
                <c:pt idx="169">
                  <c:v>0.83538311719894409</c:v>
                </c:pt>
                <c:pt idx="170">
                  <c:v>0.69216257333755493</c:v>
                </c:pt>
                <c:pt idx="171">
                  <c:v>0.65245610475540161</c:v>
                </c:pt>
                <c:pt idx="172">
                  <c:v>0.26339012384414673</c:v>
                </c:pt>
                <c:pt idx="173">
                  <c:v>0.38579431176185608</c:v>
                </c:pt>
                <c:pt idx="174">
                  <c:v>-8.1303432583808899E-2</c:v>
                </c:pt>
                <c:pt idx="175">
                  <c:v>0.23583926260471344</c:v>
                </c:pt>
                <c:pt idx="176">
                  <c:v>0.29760810732841492</c:v>
                </c:pt>
                <c:pt idx="177">
                  <c:v>-3.4719027578830719E-2</c:v>
                </c:pt>
                <c:pt idx="178">
                  <c:v>4.409157857298851E-2</c:v>
                </c:pt>
                <c:pt idx="179">
                  <c:v>0.48776558041572571</c:v>
                </c:pt>
                <c:pt idx="180">
                  <c:v>0.36901625990867615</c:v>
                </c:pt>
                <c:pt idx="181">
                  <c:v>0.45104143023490906</c:v>
                </c:pt>
                <c:pt idx="182">
                  <c:v>0.19661052525043488</c:v>
                </c:pt>
                <c:pt idx="183">
                  <c:v>7.1197852492332458E-2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66-488F-865D-0122BC1140CE}"/>
            </c:ext>
          </c:extLst>
        </c:ser>
        <c:ser>
          <c:idx val="1"/>
          <c:order val="1"/>
          <c:tx>
            <c:strRef>
              <c:f>'Fig1+3_Rev'!$C$1</c:f>
              <c:strCache>
                <c:ptCount val="1"/>
                <c:pt idx="0">
                  <c:v>MENA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7ECEAF7-E557-425E-AB61-558A191C58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B66-488F-865D-0122BC1140C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C6D10FB-CFFF-4FD9-AAD3-D795BF2FF3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B66-488F-865D-0122BC1140C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4E97B43-79FD-4460-893A-7A0ED51151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B66-488F-865D-0122BC1140C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91E8084-E028-472C-84FB-FBF6BA8B69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B66-488F-865D-0122BC1140C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8785A79-8C5A-46C7-ACFD-1E0FBFAD2F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B66-488F-865D-0122BC1140C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A10C25A-3631-4E5A-8E6C-86A97B4760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B66-488F-865D-0122BC1140C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157B451-13E0-415C-A97C-31BF284542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B66-488F-865D-0122BC1140C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0BFDA9D-5E40-480A-8A5C-31BD1EB9F1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B66-488F-865D-0122BC1140C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9FF7F17-86C1-4544-99CB-42A6B23A23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9B66-488F-865D-0122BC1140C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5C877C1-0209-43DE-BD1C-6F35D66C17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B66-488F-865D-0122BC1140C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599AB28-9C4D-4DCF-8498-7E7E796617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9B66-488F-865D-0122BC1140C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791D101-2D5A-4EFB-B928-06B43359C4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B66-488F-865D-0122BC1140C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819BAE7-08B3-438E-A7CA-CD5597F480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B66-488F-865D-0122BC1140C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D8B835A-D655-4E6F-9757-39181B1F72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B66-488F-865D-0122BC1140C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23CF164-1F55-4341-83E0-6745F4866D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355-44D3-9C5C-10447999F24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0D32ACE-354D-4120-B142-136F95AA6B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355-44D3-9C5C-10447999F24C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205F6DA-931F-48C6-94B5-6AE3E1D1DD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355-44D3-9C5C-10447999F2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'Fig1+3_Rev'!$L$2:$L$18</c:f>
              <c:numCache>
                <c:formatCode>0.00</c:formatCode>
                <c:ptCount val="17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</c:numCache>
            </c:numRef>
          </c:xVal>
          <c:yVal>
            <c:numRef>
              <c:f>'Fig1+3_Rev'!$E$2:$E$18</c:f>
              <c:numCache>
                <c:formatCode>General</c:formatCode>
                <c:ptCount val="17"/>
                <c:pt idx="0">
                  <c:v>0.62813633680343628</c:v>
                </c:pt>
                <c:pt idx="1">
                  <c:v>0.10146577656269073</c:v>
                </c:pt>
                <c:pt idx="2">
                  <c:v>0.53490138053894043</c:v>
                </c:pt>
                <c:pt idx="3">
                  <c:v>0.51600104570388794</c:v>
                </c:pt>
                <c:pt idx="4">
                  <c:v>0.16466350853443146</c:v>
                </c:pt>
                <c:pt idx="5">
                  <c:v>0.64896476268768311</c:v>
                </c:pt>
                <c:pt idx="6">
                  <c:v>0.90992987155914307</c:v>
                </c:pt>
                <c:pt idx="7">
                  <c:v>0.61730515956878662</c:v>
                </c:pt>
                <c:pt idx="8">
                  <c:v>0.61285674571990967</c:v>
                </c:pt>
                <c:pt idx="9">
                  <c:v>0.6062808632850647</c:v>
                </c:pt>
                <c:pt idx="10">
                  <c:v>0.25016194581985474</c:v>
                </c:pt>
                <c:pt idx="11">
                  <c:v>0.38496270775794983</c:v>
                </c:pt>
                <c:pt idx="12">
                  <c:v>0.6304355263710022</c:v>
                </c:pt>
                <c:pt idx="13">
                  <c:v>0.42595607042312622</c:v>
                </c:pt>
                <c:pt idx="14">
                  <c:v>0.31330591440200806</c:v>
                </c:pt>
                <c:pt idx="15">
                  <c:v>0.71179085969924927</c:v>
                </c:pt>
                <c:pt idx="16">
                  <c:v>2.9691925272345543E-2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'Fig1+3_Rev'!$A$2:$A$18</c15:f>
                <c15:dlblRangeCache>
                  <c:ptCount val="17"/>
                  <c:pt idx="0">
                    <c:v>ARE</c:v>
                  </c:pt>
                  <c:pt idx="1">
                    <c:v>QAT</c:v>
                  </c:pt>
                  <c:pt idx="2">
                    <c:v>KWT</c:v>
                  </c:pt>
                  <c:pt idx="3">
                    <c:v>BHR</c:v>
                  </c:pt>
                  <c:pt idx="4">
                    <c:v>OMN</c:v>
                  </c:pt>
                  <c:pt idx="5">
                    <c:v>SAU</c:v>
                  </c:pt>
                  <c:pt idx="6">
                    <c:v>LBY</c:v>
                  </c:pt>
                  <c:pt idx="7">
                    <c:v>LBN</c:v>
                  </c:pt>
                  <c:pt idx="8">
                    <c:v>IRQ</c:v>
                  </c:pt>
                  <c:pt idx="9">
                    <c:v>IRN</c:v>
                  </c:pt>
                  <c:pt idx="10">
                    <c:v>JOR</c:v>
                  </c:pt>
                  <c:pt idx="11">
                    <c:v>DZA</c:v>
                  </c:pt>
                  <c:pt idx="12">
                    <c:v>TUN</c:v>
                  </c:pt>
                  <c:pt idx="13">
                    <c:v>EGY</c:v>
                  </c:pt>
                  <c:pt idx="14">
                    <c:v>PSE</c:v>
                  </c:pt>
                  <c:pt idx="15">
                    <c:v>YEM</c:v>
                  </c:pt>
                  <c:pt idx="16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9B66-488F-865D-0122BC114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986376"/>
        <c:axId val="561986704"/>
      </c:scatterChart>
      <c:valAx>
        <c:axId val="561986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of real GDP per capita (constant 2015 US$) in 2000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704"/>
        <c:crosses val="autoZero"/>
        <c:crossBetween val="midCat"/>
      </c:valAx>
      <c:valAx>
        <c:axId val="5619867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Cyclicality of Fiscal </a:t>
                </a:r>
                <a:r>
                  <a:rPr lang="en-US"/>
                  <a:t>Revenue (Total)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37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2000-2011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'Fig1+3_Rev'!$G$1</c:f>
              <c:strCache>
                <c:ptCount val="1"/>
                <c:pt idx="0">
                  <c:v>corrhp_rev_gdp_00_11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1">
                    <a:alpha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'Fig1+3_Rev'!$L$2:$L$185</c:f>
              <c:numCache>
                <c:formatCode>0.00</c:formatCode>
                <c:ptCount val="184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  <c:pt idx="17">
                  <c:v>4.9662718181978391</c:v>
                </c:pt>
                <c:pt idx="18">
                  <c:v>4.8677616566038733</c:v>
                </c:pt>
                <c:pt idx="19">
                  <c:v>4.8315280487133236</c:v>
                </c:pt>
                <c:pt idx="20">
                  <c:v>4.7462990942857424</c:v>
                </c:pt>
                <c:pt idx="21">
                  <c:v>4.6923350636786951</c:v>
                </c:pt>
                <c:pt idx="22">
                  <c:v>4.6879393321743121</c:v>
                </c:pt>
                <c:pt idx="23">
                  <c:v>4.6617427516355212</c:v>
                </c:pt>
                <c:pt idx="24">
                  <c:v>4.6250516319515347</c:v>
                </c:pt>
                <c:pt idx="25">
                  <c:v>4.6242643652209861</c:v>
                </c:pt>
                <c:pt idx="26">
                  <c:v>4.6140230290363284</c:v>
                </c:pt>
                <c:pt idx="27">
                  <c:v>4.6069930464872222</c:v>
                </c:pt>
                <c:pt idx="28">
                  <c:v>4.5931484672831022</c:v>
                </c:pt>
                <c:pt idx="29">
                  <c:v>4.5893115419304529</c:v>
                </c:pt>
                <c:pt idx="30">
                  <c:v>4.5789082778121877</c:v>
                </c:pt>
                <c:pt idx="31">
                  <c:v>4.5784603059624214</c:v>
                </c:pt>
                <c:pt idx="32">
                  <c:v>4.5523614614561909</c:v>
                </c:pt>
                <c:pt idx="33">
                  <c:v>4.5427019905337325</c:v>
                </c:pt>
                <c:pt idx="34">
                  <c:v>4.5376941289211423</c:v>
                </c:pt>
                <c:pt idx="35">
                  <c:v>4.5312977569092343</c:v>
                </c:pt>
                <c:pt idx="36">
                  <c:v>4.5302147609303276</c:v>
                </c:pt>
                <c:pt idx="37">
                  <c:v>4.5262419218263004</c:v>
                </c:pt>
                <c:pt idx="38">
                  <c:v>4.509886424901282</c:v>
                </c:pt>
                <c:pt idx="39">
                  <c:v>4.5092134467839982</c:v>
                </c:pt>
                <c:pt idx="40">
                  <c:v>4.5006187345194757</c:v>
                </c:pt>
                <c:pt idx="41">
                  <c:v>4.497353098039401</c:v>
                </c:pt>
                <c:pt idx="42">
                  <c:v>4.4889165687045534</c:v>
                </c:pt>
                <c:pt idx="43">
                  <c:v>4.4671836090830874</c:v>
                </c:pt>
                <c:pt idx="44">
                  <c:v>4.4624868483621007</c:v>
                </c:pt>
                <c:pt idx="45">
                  <c:v>4.4302887623199183</c:v>
                </c:pt>
                <c:pt idx="46">
                  <c:v>4.3790872956905647</c:v>
                </c:pt>
                <c:pt idx="47">
                  <c:v>4.3499349308374358</c:v>
                </c:pt>
                <c:pt idx="48">
                  <c:v>4.2740430521403487</c:v>
                </c:pt>
                <c:pt idx="49">
                  <c:v>4.2705112041859712</c:v>
                </c:pt>
                <c:pt idx="50">
                  <c:v>4.2352665998279333</c:v>
                </c:pt>
                <c:pt idx="51">
                  <c:v>4.2302567294960847</c:v>
                </c:pt>
                <c:pt idx="52">
                  <c:v>4.2226660314647244</c:v>
                </c:pt>
                <c:pt idx="53">
                  <c:v>4.2106036002804021</c:v>
                </c:pt>
                <c:pt idx="54">
                  <c:v>4.1537530729872527</c:v>
                </c:pt>
                <c:pt idx="55">
                  <c:v>4.1442551676031147</c:v>
                </c:pt>
                <c:pt idx="56">
                  <c:v>4.0903461746137717</c:v>
                </c:pt>
                <c:pt idx="57">
                  <c:v>4.0749591456975596</c:v>
                </c:pt>
                <c:pt idx="58">
                  <c:v>4.0566013537731358</c:v>
                </c:pt>
                <c:pt idx="59">
                  <c:v>4.04173361744167</c:v>
                </c:pt>
                <c:pt idx="60">
                  <c:v>4.0282751841614077</c:v>
                </c:pt>
                <c:pt idx="61">
                  <c:v>3.9985050090592957</c:v>
                </c:pt>
                <c:pt idx="62">
                  <c:v>3.9982653850111349</c:v>
                </c:pt>
                <c:pt idx="63">
                  <c:v>3.9620519423211205</c:v>
                </c:pt>
                <c:pt idx="64">
                  <c:v>3.9526808914894849</c:v>
                </c:pt>
                <c:pt idx="65">
                  <c:v>3.9520570178008825</c:v>
                </c:pt>
                <c:pt idx="66">
                  <c:v>3.9501017944571104</c:v>
                </c:pt>
                <c:pt idx="67">
                  <c:v>3.948260821054955</c:v>
                </c:pt>
                <c:pt idx="68">
                  <c:v>3.932002274667088</c:v>
                </c:pt>
                <c:pt idx="69">
                  <c:v>3.8834358468112469</c:v>
                </c:pt>
                <c:pt idx="70">
                  <c:v>3.8814894191044345</c:v>
                </c:pt>
                <c:pt idx="71">
                  <c:v>3.8659398002546626</c:v>
                </c:pt>
                <c:pt idx="72">
                  <c:v>3.8464327692893603</c:v>
                </c:pt>
                <c:pt idx="73">
                  <c:v>3.8391418162974107</c:v>
                </c:pt>
                <c:pt idx="74">
                  <c:v>3.8290371264159409</c:v>
                </c:pt>
                <c:pt idx="75">
                  <c:v>3.8277140772692917</c:v>
                </c:pt>
                <c:pt idx="76">
                  <c:v>3.8246664197153799</c:v>
                </c:pt>
                <c:pt idx="77">
                  <c:v>3.810365673850546</c:v>
                </c:pt>
                <c:pt idx="78">
                  <c:v>3.8098675003961104</c:v>
                </c:pt>
                <c:pt idx="79">
                  <c:v>3.8077663803481938</c:v>
                </c:pt>
                <c:pt idx="80">
                  <c:v>3.795982234163636</c:v>
                </c:pt>
                <c:pt idx="81">
                  <c:v>3.7851919755283747</c:v>
                </c:pt>
                <c:pt idx="82">
                  <c:v>3.7553977611691272</c:v>
                </c:pt>
                <c:pt idx="83">
                  <c:v>3.7536619282761294</c:v>
                </c:pt>
                <c:pt idx="84">
                  <c:v>3.7262108416843618</c:v>
                </c:pt>
                <c:pt idx="85">
                  <c:v>3.7038087848856298</c:v>
                </c:pt>
                <c:pt idx="86">
                  <c:v>3.6919713523948752</c:v>
                </c:pt>
                <c:pt idx="87">
                  <c:v>3.6917101706253428</c:v>
                </c:pt>
                <c:pt idx="88">
                  <c:v>3.6753810212573956</c:v>
                </c:pt>
                <c:pt idx="89">
                  <c:v>3.6596538558635063</c:v>
                </c:pt>
                <c:pt idx="90">
                  <c:v>3.6480135752210039</c:v>
                </c:pt>
                <c:pt idx="91">
                  <c:v>3.6465603718635986</c:v>
                </c:pt>
                <c:pt idx="92">
                  <c:v>3.6260890336808327</c:v>
                </c:pt>
                <c:pt idx="93">
                  <c:v>3.6206742567607844</c:v>
                </c:pt>
                <c:pt idx="94">
                  <c:v>3.6081226229679833</c:v>
                </c:pt>
                <c:pt idx="95">
                  <c:v>3.6024924534784777</c:v>
                </c:pt>
                <c:pt idx="96">
                  <c:v>3.6021527832319356</c:v>
                </c:pt>
                <c:pt idx="97">
                  <c:v>3.5956795539628481</c:v>
                </c:pt>
                <c:pt idx="98">
                  <c:v>3.5784386319040498</c:v>
                </c:pt>
                <c:pt idx="99">
                  <c:v>3.5706656538756372</c:v>
                </c:pt>
                <c:pt idx="100">
                  <c:v>3.5454853051665305</c:v>
                </c:pt>
                <c:pt idx="101">
                  <c:v>3.5448448139545783</c:v>
                </c:pt>
                <c:pt idx="102">
                  <c:v>3.5163210683618384</c:v>
                </c:pt>
                <c:pt idx="103">
                  <c:v>3.5157884626382265</c:v>
                </c:pt>
                <c:pt idx="104">
                  <c:v>3.5045236248581735</c:v>
                </c:pt>
                <c:pt idx="105">
                  <c:v>3.5042341493968916</c:v>
                </c:pt>
                <c:pt idx="106">
                  <c:v>3.4889396134054107</c:v>
                </c:pt>
                <c:pt idx="107">
                  <c:v>3.4809750797955092</c:v>
                </c:pt>
                <c:pt idx="108">
                  <c:v>3.4709059311892196</c:v>
                </c:pt>
                <c:pt idx="109">
                  <c:v>3.4636225492566561</c:v>
                </c:pt>
                <c:pt idx="110">
                  <c:v>3.4450343896873243</c:v>
                </c:pt>
                <c:pt idx="111">
                  <c:v>3.4445313409783758</c:v>
                </c:pt>
                <c:pt idx="112">
                  <c:v>3.4364181675948453</c:v>
                </c:pt>
                <c:pt idx="113">
                  <c:v>3.4177916893852531</c:v>
                </c:pt>
                <c:pt idx="114">
                  <c:v>3.4073169061608346</c:v>
                </c:pt>
                <c:pt idx="115">
                  <c:v>3.3822773293673891</c:v>
                </c:pt>
                <c:pt idx="116">
                  <c:v>3.3544349886558629</c:v>
                </c:pt>
                <c:pt idx="117">
                  <c:v>3.3412162288642744</c:v>
                </c:pt>
                <c:pt idx="118">
                  <c:v>3.3133962172097533</c:v>
                </c:pt>
                <c:pt idx="119">
                  <c:v>3.3047908654876861</c:v>
                </c:pt>
                <c:pt idx="120">
                  <c:v>3.3043572348507664</c:v>
                </c:pt>
                <c:pt idx="121">
                  <c:v>3.3036237605015488</c:v>
                </c:pt>
                <c:pt idx="122">
                  <c:v>3.3010233953131669</c:v>
                </c:pt>
                <c:pt idx="123">
                  <c:v>3.2924515587579153</c:v>
                </c:pt>
                <c:pt idx="124">
                  <c:v>3.2802097245337603</c:v>
                </c:pt>
                <c:pt idx="125">
                  <c:v>3.2660499850653033</c:v>
                </c:pt>
                <c:pt idx="126">
                  <c:v>3.2649013415699804</c:v>
                </c:pt>
                <c:pt idx="127">
                  <c:v>3.2628541601824561</c:v>
                </c:pt>
                <c:pt idx="128">
                  <c:v>3.2576595653998077</c:v>
                </c:pt>
                <c:pt idx="129">
                  <c:v>3.252943708823425</c:v>
                </c:pt>
                <c:pt idx="130">
                  <c:v>3.2475446261555572</c:v>
                </c:pt>
                <c:pt idx="131">
                  <c:v>3.2244075737539153</c:v>
                </c:pt>
                <c:pt idx="132">
                  <c:v>3.1949391305257313</c:v>
                </c:pt>
                <c:pt idx="133">
                  <c:v>3.1924108997503708</c:v>
                </c:pt>
                <c:pt idx="134">
                  <c:v>3.1704990335472658</c:v>
                </c:pt>
                <c:pt idx="135">
                  <c:v>3.1694064813126301</c:v>
                </c:pt>
                <c:pt idx="136">
                  <c:v>3.1651066406348267</c:v>
                </c:pt>
                <c:pt idx="137">
                  <c:v>3.1552535791717689</c:v>
                </c:pt>
                <c:pt idx="138">
                  <c:v>3.1523240343438164</c:v>
                </c:pt>
                <c:pt idx="139">
                  <c:v>3.1293975456972571</c:v>
                </c:pt>
                <c:pt idx="140">
                  <c:v>3.1250669994132636</c:v>
                </c:pt>
                <c:pt idx="141">
                  <c:v>3.1061093544437868</c:v>
                </c:pt>
                <c:pt idx="142">
                  <c:v>3.1021455900086381</c:v>
                </c:pt>
                <c:pt idx="143">
                  <c:v>3.096775250542211</c:v>
                </c:pt>
                <c:pt idx="144">
                  <c:v>3.0799519222805736</c:v>
                </c:pt>
                <c:pt idx="145">
                  <c:v>3.0745699069806203</c:v>
                </c:pt>
                <c:pt idx="146">
                  <c:v>3.0732981920943394</c:v>
                </c:pt>
                <c:pt idx="147">
                  <c:v>3.0559989409714068</c:v>
                </c:pt>
                <c:pt idx="148">
                  <c:v>3.0475183803521646</c:v>
                </c:pt>
                <c:pt idx="149">
                  <c:v>3.0321722853835618</c:v>
                </c:pt>
                <c:pt idx="150">
                  <c:v>3.0086692669796169</c:v>
                </c:pt>
                <c:pt idx="151">
                  <c:v>2.9772380563097438</c:v>
                </c:pt>
                <c:pt idx="152">
                  <c:v>2.9768213111479125</c:v>
                </c:pt>
                <c:pt idx="153">
                  <c:v>2.9625060706448743</c:v>
                </c:pt>
                <c:pt idx="154">
                  <c:v>2.9487699204085418</c:v>
                </c:pt>
                <c:pt idx="155">
                  <c:v>2.9110366018204621</c:v>
                </c:pt>
                <c:pt idx="156">
                  <c:v>2.8827674471761702</c:v>
                </c:pt>
                <c:pt idx="157">
                  <c:v>2.8782242937085285</c:v>
                </c:pt>
                <c:pt idx="158">
                  <c:v>2.8616734877466659</c:v>
                </c:pt>
                <c:pt idx="159">
                  <c:v>2.8563284060363898</c:v>
                </c:pt>
                <c:pt idx="160">
                  <c:v>2.8296028284942598</c:v>
                </c:pt>
                <c:pt idx="161">
                  <c:v>2.8247539624910751</c:v>
                </c:pt>
                <c:pt idx="162">
                  <c:v>2.8102579165965578</c:v>
                </c:pt>
                <c:pt idx="163">
                  <c:v>2.7930247934001424</c:v>
                </c:pt>
                <c:pt idx="164">
                  <c:v>2.7509897309853373</c:v>
                </c:pt>
                <c:pt idx="165">
                  <c:v>2.7456776984645677</c:v>
                </c:pt>
                <c:pt idx="166">
                  <c:v>2.7416688311916682</c:v>
                </c:pt>
                <c:pt idx="167">
                  <c:v>2.7379330485371134</c:v>
                </c:pt>
                <c:pt idx="168">
                  <c:v>2.7065146602865591</c:v>
                </c:pt>
                <c:pt idx="169">
                  <c:v>2.6884222391513211</c:v>
                </c:pt>
                <c:pt idx="170">
                  <c:v>2.67590568633522</c:v>
                </c:pt>
                <c:pt idx="171">
                  <c:v>2.6491432630760401</c:v>
                </c:pt>
                <c:pt idx="172">
                  <c:v>2.6338127281642962</c:v>
                </c:pt>
                <c:pt idx="173">
                  <c:v>2.6333142855846909</c:v>
                </c:pt>
                <c:pt idx="174">
                  <c:v>2.6251266093307155</c:v>
                </c:pt>
                <c:pt idx="175">
                  <c:v>2.6027097936184647</c:v>
                </c:pt>
                <c:pt idx="176">
                  <c:v>2.5900361330235415</c:v>
                </c:pt>
                <c:pt idx="177">
                  <c:v>2.5790418422689902</c:v>
                </c:pt>
                <c:pt idx="178">
                  <c:v>2.531439895085112</c:v>
                </c:pt>
                <c:pt idx="179">
                  <c:v>2.5284434688328945</c:v>
                </c:pt>
                <c:pt idx="180">
                  <c:v>2.5024365807957927</c:v>
                </c:pt>
                <c:pt idx="181">
                  <c:v>2.4913710995242648</c:v>
                </c:pt>
                <c:pt idx="182">
                  <c:v>2.4679170510238388</c:v>
                </c:pt>
                <c:pt idx="183">
                  <c:v>2.4130825858816114</c:v>
                </c:pt>
              </c:numCache>
            </c:numRef>
          </c:xVal>
          <c:yVal>
            <c:numRef>
              <c:f>'Fig1+3_Rev'!$G$2:$G$185</c:f>
              <c:numCache>
                <c:formatCode>General</c:formatCode>
                <c:ptCount val="184"/>
                <c:pt idx="0">
                  <c:v>0.88181459903717041</c:v>
                </c:pt>
                <c:pt idx="1">
                  <c:v>7.8082747757434845E-2</c:v>
                </c:pt>
                <c:pt idx="2">
                  <c:v>0.42057570815086365</c:v>
                </c:pt>
                <c:pt idx="3">
                  <c:v>0.32510575652122498</c:v>
                </c:pt>
                <c:pt idx="4">
                  <c:v>0.13083119690418243</c:v>
                </c:pt>
                <c:pt idx="5">
                  <c:v>0.8656076192855835</c:v>
                </c:pt>
                <c:pt idx="6">
                  <c:v>0.97705578804016113</c:v>
                </c:pt>
                <c:pt idx="7">
                  <c:v>9.5008544623851776E-2</c:v>
                </c:pt>
                <c:pt idx="8">
                  <c:v>0.28593406081199646</c:v>
                </c:pt>
                <c:pt idx="9">
                  <c:v>0.31266406178474426</c:v>
                </c:pt>
                <c:pt idx="10">
                  <c:v>-7.6693609356880188E-2</c:v>
                </c:pt>
                <c:pt idx="11">
                  <c:v>0.30465537309646606</c:v>
                </c:pt>
                <c:pt idx="12">
                  <c:v>0.21696126461029053</c:v>
                </c:pt>
                <c:pt idx="13">
                  <c:v>0.65692555904388428</c:v>
                </c:pt>
                <c:pt idx="14">
                  <c:v>-0.82542353868484497</c:v>
                </c:pt>
                <c:pt idx="15">
                  <c:v>0.2112971693277359</c:v>
                </c:pt>
                <c:pt idx="16">
                  <c:v>0.16433848440647125</c:v>
                </c:pt>
                <c:pt idx="17">
                  <c:v>0.78011536598205566</c:v>
                </c:pt>
                <c:pt idx="18">
                  <c:v>0.76831692457199097</c:v>
                </c:pt>
                <c:pt idx="19">
                  <c:v>0.86799341440200806</c:v>
                </c:pt>
                <c:pt idx="20">
                  <c:v>0.84699064493179321</c:v>
                </c:pt>
                <c:pt idx="21">
                  <c:v>0.83392894268035889</c:v>
                </c:pt>
                <c:pt idx="22">
                  <c:v>0.94792896509170532</c:v>
                </c:pt>
                <c:pt idx="23">
                  <c:v>0.64077770709991455</c:v>
                </c:pt>
                <c:pt idx="24">
                  <c:v>0.93770396709442139</c:v>
                </c:pt>
                <c:pt idx="25">
                  <c:v>0.91018050909042358</c:v>
                </c:pt>
                <c:pt idx="26">
                  <c:v>0.83014661073684692</c:v>
                </c:pt>
                <c:pt idx="27">
                  <c:v>0.89649051427841187</c:v>
                </c:pt>
                <c:pt idx="28">
                  <c:v>0.93735039234161377</c:v>
                </c:pt>
                <c:pt idx="29">
                  <c:v>0.68958145380020142</c:v>
                </c:pt>
                <c:pt idx="30">
                  <c:v>0.74762207269668579</c:v>
                </c:pt>
                <c:pt idx="31">
                  <c:v>0.91054779291152954</c:v>
                </c:pt>
                <c:pt idx="32">
                  <c:v>0.86130738258361816</c:v>
                </c:pt>
                <c:pt idx="33">
                  <c:v>0.63727527856826782</c:v>
                </c:pt>
                <c:pt idx="34">
                  <c:v>0.84221959114074707</c:v>
                </c:pt>
                <c:pt idx="35">
                  <c:v>0.15349254012107849</c:v>
                </c:pt>
                <c:pt idx="36">
                  <c:v>0.58181029558181763</c:v>
                </c:pt>
                <c:pt idx="37">
                  <c:v>0.92590087652206421</c:v>
                </c:pt>
                <c:pt idx="38">
                  <c:v>0.77847850322723389</c:v>
                </c:pt>
                <c:pt idx="39">
                  <c:v>0.63011962175369263</c:v>
                </c:pt>
                <c:pt idx="40">
                  <c:v>0.81727862358093262</c:v>
                </c:pt>
                <c:pt idx="41">
                  <c:v>0.88978463411331177</c:v>
                </c:pt>
                <c:pt idx="42">
                  <c:v>0.84425586462020874</c:v>
                </c:pt>
                <c:pt idx="43">
                  <c:v>0.86966150999069214</c:v>
                </c:pt>
                <c:pt idx="44">
                  <c:v>0.1344369649887085</c:v>
                </c:pt>
                <c:pt idx="45">
                  <c:v>0.64617538452148438</c:v>
                </c:pt>
                <c:pt idx="46">
                  <c:v>0.64849615097045898</c:v>
                </c:pt>
                <c:pt idx="47">
                  <c:v>0.65891915559768677</c:v>
                </c:pt>
                <c:pt idx="48">
                  <c:v>0.73344153165817261</c:v>
                </c:pt>
                <c:pt idx="49">
                  <c:v>0.53261685371398926</c:v>
                </c:pt>
                <c:pt idx="50">
                  <c:v>0.27562117576599121</c:v>
                </c:pt>
                <c:pt idx="51">
                  <c:v>0.69382756948471069</c:v>
                </c:pt>
                <c:pt idx="52">
                  <c:v>0.61674827337265015</c:v>
                </c:pt>
                <c:pt idx="53">
                  <c:v>0.92556780576705933</c:v>
                </c:pt>
                <c:pt idx="54">
                  <c:v>0.74418848752975464</c:v>
                </c:pt>
                <c:pt idx="55">
                  <c:v>0.28357911109924316</c:v>
                </c:pt>
                <c:pt idx="56">
                  <c:v>0.52862131595611572</c:v>
                </c:pt>
                <c:pt idx="57">
                  <c:v>0.1415264755487442</c:v>
                </c:pt>
                <c:pt idx="58">
                  <c:v>0.15892207622528076</c:v>
                </c:pt>
                <c:pt idx="59">
                  <c:v>0.75197583436965942</c:v>
                </c:pt>
                <c:pt idx="60">
                  <c:v>0.86837583780288696</c:v>
                </c:pt>
                <c:pt idx="61">
                  <c:v>0.66790461540222168</c:v>
                </c:pt>
                <c:pt idx="62">
                  <c:v>0.64369761943817139</c:v>
                </c:pt>
                <c:pt idx="63">
                  <c:v>0.6766507625579834</c:v>
                </c:pt>
                <c:pt idx="64">
                  <c:v>0.60304945707321167</c:v>
                </c:pt>
                <c:pt idx="65">
                  <c:v>0.59060287475585938</c:v>
                </c:pt>
                <c:pt idx="66">
                  <c:v>0.64449852705001831</c:v>
                </c:pt>
                <c:pt idx="67">
                  <c:v>0.88072413206100464</c:v>
                </c:pt>
                <c:pt idx="68">
                  <c:v>0.93888574838638306</c:v>
                </c:pt>
                <c:pt idx="69">
                  <c:v>0.92540448904037476</c:v>
                </c:pt>
                <c:pt idx="70">
                  <c:v>-0.11587493121623993</c:v>
                </c:pt>
                <c:pt idx="71">
                  <c:v>0.54382491111755371</c:v>
                </c:pt>
                <c:pt idx="72">
                  <c:v>0.7710844874382019</c:v>
                </c:pt>
                <c:pt idx="73">
                  <c:v>0.34135857224464417</c:v>
                </c:pt>
                <c:pt idx="74">
                  <c:v>0.61846131086349487</c:v>
                </c:pt>
                <c:pt idx="75">
                  <c:v>0.95456868410110474</c:v>
                </c:pt>
                <c:pt idx="76">
                  <c:v>0.57866561412811279</c:v>
                </c:pt>
                <c:pt idx="77">
                  <c:v>-0.3248874843120575</c:v>
                </c:pt>
                <c:pt idx="78">
                  <c:v>0.84825193881988525</c:v>
                </c:pt>
                <c:pt idx="79">
                  <c:v>0.93915855884552002</c:v>
                </c:pt>
                <c:pt idx="80">
                  <c:v>0.61795276403427124</c:v>
                </c:pt>
                <c:pt idx="81">
                  <c:v>0.11222049593925476</c:v>
                </c:pt>
                <c:pt idx="82">
                  <c:v>9.0362712740898132E-2</c:v>
                </c:pt>
                <c:pt idx="83">
                  <c:v>0.45139232277870178</c:v>
                </c:pt>
                <c:pt idx="84">
                  <c:v>0.92303764820098877</c:v>
                </c:pt>
                <c:pt idx="85">
                  <c:v>0.50182449817657471</c:v>
                </c:pt>
                <c:pt idx="86">
                  <c:v>0.55338376760482788</c:v>
                </c:pt>
                <c:pt idx="87">
                  <c:v>0.78512871265411377</c:v>
                </c:pt>
                <c:pt idx="88">
                  <c:v>0.84571337699890137</c:v>
                </c:pt>
                <c:pt idx="89">
                  <c:v>0.7652849555015564</c:v>
                </c:pt>
                <c:pt idx="90">
                  <c:v>0.84520173072814941</c:v>
                </c:pt>
                <c:pt idx="91">
                  <c:v>0.74219781160354614</c:v>
                </c:pt>
                <c:pt idx="92">
                  <c:v>0.45630130171775818</c:v>
                </c:pt>
                <c:pt idx="93">
                  <c:v>0.85784566402435303</c:v>
                </c:pt>
                <c:pt idx="94">
                  <c:v>0.57107758522033691</c:v>
                </c:pt>
                <c:pt idx="95">
                  <c:v>0.76972448825836182</c:v>
                </c:pt>
                <c:pt idx="96">
                  <c:v>0.78076791763305664</c:v>
                </c:pt>
                <c:pt idx="97">
                  <c:v>0.75632786750793457</c:v>
                </c:pt>
                <c:pt idx="98">
                  <c:v>0.15838932991027832</c:v>
                </c:pt>
                <c:pt idx="99">
                  <c:v>0.82012993097305298</c:v>
                </c:pt>
                <c:pt idx="100">
                  <c:v>0.6605532169342041</c:v>
                </c:pt>
                <c:pt idx="101">
                  <c:v>-5.5555719882249832E-2</c:v>
                </c:pt>
                <c:pt idx="102">
                  <c:v>0.62720900774002075</c:v>
                </c:pt>
                <c:pt idx="103">
                  <c:v>0.88389778137207031</c:v>
                </c:pt>
                <c:pt idx="104">
                  <c:v>0.82981151342391968</c:v>
                </c:pt>
                <c:pt idx="105">
                  <c:v>0.59027588367462158</c:v>
                </c:pt>
                <c:pt idx="106">
                  <c:v>0.48270797729492188</c:v>
                </c:pt>
                <c:pt idx="107">
                  <c:v>0.34294193983078003</c:v>
                </c:pt>
                <c:pt idx="108">
                  <c:v>0.79917466640472412</c:v>
                </c:pt>
                <c:pt idx="109">
                  <c:v>0.23990741372108459</c:v>
                </c:pt>
                <c:pt idx="110">
                  <c:v>0.32238635420799255</c:v>
                </c:pt>
                <c:pt idx="111">
                  <c:v>0.39680245518684387</c:v>
                </c:pt>
                <c:pt idx="112">
                  <c:v>0.43028953671455383</c:v>
                </c:pt>
                <c:pt idx="113">
                  <c:v>0.55385494232177734</c:v>
                </c:pt>
                <c:pt idx="114">
                  <c:v>0.66355389356613159</c:v>
                </c:pt>
                <c:pt idx="115">
                  <c:v>0.55866384506225586</c:v>
                </c:pt>
                <c:pt idx="116">
                  <c:v>0.48874419927597046</c:v>
                </c:pt>
                <c:pt idx="117">
                  <c:v>-6.5954938530921936E-2</c:v>
                </c:pt>
                <c:pt idx="118">
                  <c:v>0.24765861034393311</c:v>
                </c:pt>
                <c:pt idx="119">
                  <c:v>0.90445250272750854</c:v>
                </c:pt>
                <c:pt idx="120">
                  <c:v>0.42520904541015625</c:v>
                </c:pt>
                <c:pt idx="121">
                  <c:v>0.5589870810508728</c:v>
                </c:pt>
                <c:pt idx="122">
                  <c:v>0.62765491008758545</c:v>
                </c:pt>
                <c:pt idx="123">
                  <c:v>0.79188114404678345</c:v>
                </c:pt>
                <c:pt idx="124">
                  <c:v>0.64838904142379761</c:v>
                </c:pt>
                <c:pt idx="125">
                  <c:v>0.22521531581878662</c:v>
                </c:pt>
                <c:pt idx="126">
                  <c:v>0.46130144596099854</c:v>
                </c:pt>
                <c:pt idx="127">
                  <c:v>0.67460334300994873</c:v>
                </c:pt>
                <c:pt idx="128">
                  <c:v>0.85444885492324829</c:v>
                </c:pt>
                <c:pt idx="129">
                  <c:v>0.64138782024383545</c:v>
                </c:pt>
                <c:pt idx="130">
                  <c:v>0.85405886173248291</c:v>
                </c:pt>
                <c:pt idx="131">
                  <c:v>0.66621685028076172</c:v>
                </c:pt>
                <c:pt idx="132">
                  <c:v>0.56388044357299805</c:v>
                </c:pt>
                <c:pt idx="133">
                  <c:v>0.58328902721405029</c:v>
                </c:pt>
                <c:pt idx="134">
                  <c:v>0.3273511528968811</c:v>
                </c:pt>
                <c:pt idx="135">
                  <c:v>0.11102554202079773</c:v>
                </c:pt>
                <c:pt idx="136">
                  <c:v>-0.29170069098472595</c:v>
                </c:pt>
                <c:pt idx="137">
                  <c:v>0.49948334693908691</c:v>
                </c:pt>
                <c:pt idx="138">
                  <c:v>0.87484174966812134</c:v>
                </c:pt>
                <c:pt idx="139">
                  <c:v>0.42464298009872437</c:v>
                </c:pt>
                <c:pt idx="140">
                  <c:v>2.6402713730931282E-2</c:v>
                </c:pt>
                <c:pt idx="141">
                  <c:v>0.46811193227767944</c:v>
                </c:pt>
                <c:pt idx="142">
                  <c:v>0.90148556232452393</c:v>
                </c:pt>
                <c:pt idx="143">
                  <c:v>0.96364164352416992</c:v>
                </c:pt>
                <c:pt idx="144">
                  <c:v>-0.23263868689537048</c:v>
                </c:pt>
                <c:pt idx="145">
                  <c:v>0.67723566293716431</c:v>
                </c:pt>
                <c:pt idx="146">
                  <c:v>0.11154848337173462</c:v>
                </c:pt>
                <c:pt idx="147">
                  <c:v>-0.16236741840839386</c:v>
                </c:pt>
                <c:pt idx="148">
                  <c:v>7.4480056762695313E-2</c:v>
                </c:pt>
                <c:pt idx="149">
                  <c:v>0.14334359765052795</c:v>
                </c:pt>
                <c:pt idx="150">
                  <c:v>0.38489425182342529</c:v>
                </c:pt>
                <c:pt idx="151">
                  <c:v>-0.19053447246551514</c:v>
                </c:pt>
                <c:pt idx="152">
                  <c:v>8.3618655800819397E-2</c:v>
                </c:pt>
                <c:pt idx="153">
                  <c:v>0.36757534742355347</c:v>
                </c:pt>
                <c:pt idx="154">
                  <c:v>0.64505565166473389</c:v>
                </c:pt>
                <c:pt idx="155">
                  <c:v>-0.10999971628189087</c:v>
                </c:pt>
                <c:pt idx="156">
                  <c:v>0.78046953678131104</c:v>
                </c:pt>
                <c:pt idx="157">
                  <c:v>0.6624179482460022</c:v>
                </c:pt>
                <c:pt idx="158">
                  <c:v>0.48772385716438293</c:v>
                </c:pt>
                <c:pt idx="159">
                  <c:v>0.41620656847953796</c:v>
                </c:pt>
                <c:pt idx="160">
                  <c:v>0.41193422675132751</c:v>
                </c:pt>
                <c:pt idx="161">
                  <c:v>0.16569751501083374</c:v>
                </c:pt>
                <c:pt idx="162">
                  <c:v>-0.11059326678514481</c:v>
                </c:pt>
                <c:pt idx="163">
                  <c:v>0.22914581000804901</c:v>
                </c:pt>
                <c:pt idx="164">
                  <c:v>0.37683668732643127</c:v>
                </c:pt>
                <c:pt idx="165">
                  <c:v>5.5389516055583954E-2</c:v>
                </c:pt>
                <c:pt idx="166">
                  <c:v>0.62132519483566284</c:v>
                </c:pt>
                <c:pt idx="167">
                  <c:v>0.59797465801239014</c:v>
                </c:pt>
                <c:pt idx="168">
                  <c:v>8.2218170166015625E-2</c:v>
                </c:pt>
                <c:pt idx="169">
                  <c:v>0.80432212352752686</c:v>
                </c:pt>
                <c:pt idx="170">
                  <c:v>0.70387613773345947</c:v>
                </c:pt>
                <c:pt idx="171">
                  <c:v>0.34716638922691345</c:v>
                </c:pt>
                <c:pt idx="172">
                  <c:v>2.4218517355620861E-3</c:v>
                </c:pt>
                <c:pt idx="173">
                  <c:v>0.38551625609397888</c:v>
                </c:pt>
                <c:pt idx="174">
                  <c:v>1.5606101602315903E-2</c:v>
                </c:pt>
                <c:pt idx="175">
                  <c:v>0.21997353434562683</c:v>
                </c:pt>
                <c:pt idx="176">
                  <c:v>0.37578576803207397</c:v>
                </c:pt>
                <c:pt idx="177">
                  <c:v>-0.11202305555343628</c:v>
                </c:pt>
                <c:pt idx="178">
                  <c:v>-0.30347710847854614</c:v>
                </c:pt>
                <c:pt idx="179">
                  <c:v>0.58099234104156494</c:v>
                </c:pt>
                <c:pt idx="180">
                  <c:v>0.12787020206451416</c:v>
                </c:pt>
                <c:pt idx="181">
                  <c:v>0.22929790616035461</c:v>
                </c:pt>
                <c:pt idx="182">
                  <c:v>0.32202959060668945</c:v>
                </c:pt>
                <c:pt idx="183">
                  <c:v>-6.728094071149826E-2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E0-42E1-AA80-461A20D7927C}"/>
            </c:ext>
          </c:extLst>
        </c:ser>
        <c:ser>
          <c:idx val="1"/>
          <c:order val="1"/>
          <c:tx>
            <c:strRef>
              <c:f>'Fig1+3_Rev'!$C$1</c:f>
              <c:strCache>
                <c:ptCount val="1"/>
                <c:pt idx="0">
                  <c:v>MENA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35595C6-7794-4B67-A10B-2AA3C43E1E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DE0-42E1-AA80-461A20D7927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F200EBF-475B-4165-B32B-8DD2108CE1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DE0-42E1-AA80-461A20D7927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B094CF0-E910-4C43-9CC1-9C46B5EBA5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DE0-42E1-AA80-461A20D7927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20CE38F-841A-487E-9DF7-C367DB4A05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DE0-42E1-AA80-461A20D7927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4284C09-70BC-4014-B406-7A32B1BD28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DE0-42E1-AA80-461A20D7927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0C9407F-5174-4E47-8BEA-846375CA0D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DE0-42E1-AA80-461A20D7927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EBFEF54-1457-4B75-92EF-38D6A264AA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DE0-42E1-AA80-461A20D7927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978A239-B681-409A-B674-4ADB2A1133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DE0-42E1-AA80-461A20D7927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B103E56-781E-41EE-AB15-E6559B4B6C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DE0-42E1-AA80-461A20D7927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DB7A093-E40A-4DC2-8ACC-3CC3F2EBE8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DE0-42E1-AA80-461A20D7927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5AF333C-BF60-4F4F-9F82-A6A18ACDE5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DE0-42E1-AA80-461A20D7927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D9AEC00-5F37-4146-A45D-FC28B67B8E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DE0-42E1-AA80-461A20D7927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3940409-F0B5-4ECB-85FE-5F33FA1368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DE0-42E1-AA80-461A20D7927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2B4AFA8-E813-489E-8B6D-E702766590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ADE0-42E1-AA80-461A20D7927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9D0CE03-BA0C-4DD4-9555-E4C2C35268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716-4B8D-ACF9-F906A187216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3248709-3074-4C59-9E74-D03E0255F2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716-4B8D-ACF9-F906A1872164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9E691ED-3557-401A-8305-CA5BFAFE66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716-4B8D-ACF9-F906A18721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'Fig1+3_Rev'!$L$2:$L$18</c:f>
              <c:numCache>
                <c:formatCode>0.00</c:formatCode>
                <c:ptCount val="17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</c:numCache>
            </c:numRef>
          </c:xVal>
          <c:yVal>
            <c:numRef>
              <c:f>'Fig1+3_Rev'!$G$2:$G$18</c:f>
              <c:numCache>
                <c:formatCode>General</c:formatCode>
                <c:ptCount val="17"/>
                <c:pt idx="0">
                  <c:v>0.88181459903717041</c:v>
                </c:pt>
                <c:pt idx="1">
                  <c:v>7.8082747757434845E-2</c:v>
                </c:pt>
                <c:pt idx="2">
                  <c:v>0.42057570815086365</c:v>
                </c:pt>
                <c:pt idx="3">
                  <c:v>0.32510575652122498</c:v>
                </c:pt>
                <c:pt idx="4">
                  <c:v>0.13083119690418243</c:v>
                </c:pt>
                <c:pt idx="5">
                  <c:v>0.8656076192855835</c:v>
                </c:pt>
                <c:pt idx="6">
                  <c:v>0.97705578804016113</c:v>
                </c:pt>
                <c:pt idx="7">
                  <c:v>9.5008544623851776E-2</c:v>
                </c:pt>
                <c:pt idx="8">
                  <c:v>0.28593406081199646</c:v>
                </c:pt>
                <c:pt idx="9">
                  <c:v>0.31266406178474426</c:v>
                </c:pt>
                <c:pt idx="10">
                  <c:v>-7.6693609356880188E-2</c:v>
                </c:pt>
                <c:pt idx="11">
                  <c:v>0.30465537309646606</c:v>
                </c:pt>
                <c:pt idx="12">
                  <c:v>0.21696126461029053</c:v>
                </c:pt>
                <c:pt idx="13">
                  <c:v>0.65692555904388428</c:v>
                </c:pt>
                <c:pt idx="14">
                  <c:v>-0.82542353868484497</c:v>
                </c:pt>
                <c:pt idx="15">
                  <c:v>0.2112971693277359</c:v>
                </c:pt>
                <c:pt idx="16">
                  <c:v>0.16433848440647125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'Fig1+3_Rev'!$A$2:$A$18</c15:f>
                <c15:dlblRangeCache>
                  <c:ptCount val="17"/>
                  <c:pt idx="0">
                    <c:v>ARE</c:v>
                  </c:pt>
                  <c:pt idx="1">
                    <c:v>QAT</c:v>
                  </c:pt>
                  <c:pt idx="2">
                    <c:v>KWT</c:v>
                  </c:pt>
                  <c:pt idx="3">
                    <c:v>BHR</c:v>
                  </c:pt>
                  <c:pt idx="4">
                    <c:v>OMN</c:v>
                  </c:pt>
                  <c:pt idx="5">
                    <c:v>SAU</c:v>
                  </c:pt>
                  <c:pt idx="6">
                    <c:v>LBY</c:v>
                  </c:pt>
                  <c:pt idx="7">
                    <c:v>LBN</c:v>
                  </c:pt>
                  <c:pt idx="8">
                    <c:v>IRQ</c:v>
                  </c:pt>
                  <c:pt idx="9">
                    <c:v>IRN</c:v>
                  </c:pt>
                  <c:pt idx="10">
                    <c:v>JOR</c:v>
                  </c:pt>
                  <c:pt idx="11">
                    <c:v>DZA</c:v>
                  </c:pt>
                  <c:pt idx="12">
                    <c:v>TUN</c:v>
                  </c:pt>
                  <c:pt idx="13">
                    <c:v>EGY</c:v>
                  </c:pt>
                  <c:pt idx="14">
                    <c:v>PSE</c:v>
                  </c:pt>
                  <c:pt idx="15">
                    <c:v>YEM</c:v>
                  </c:pt>
                  <c:pt idx="16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ADE0-42E1-AA80-461A20D79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986376"/>
        <c:axId val="561986704"/>
      </c:scatterChart>
      <c:valAx>
        <c:axId val="561986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of real GDP per capita (constant 2015 US$) in 2000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704"/>
        <c:crosses val="autoZero"/>
        <c:crossBetween val="midCat"/>
      </c:valAx>
      <c:valAx>
        <c:axId val="5619867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Cyclicality of Fiscal Revenue (Total)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37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2012-2022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'Fig1+3_Rev'!$I$1</c:f>
              <c:strCache>
                <c:ptCount val="1"/>
                <c:pt idx="0">
                  <c:v>corrhp_rev_gdp_12_22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1">
                    <a:alpha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'Fig1+3_Rev'!$L$2:$L$185</c:f>
              <c:numCache>
                <c:formatCode>0.00</c:formatCode>
                <c:ptCount val="184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  <c:pt idx="17">
                  <c:v>4.9662718181978391</c:v>
                </c:pt>
                <c:pt idx="18">
                  <c:v>4.8677616566038733</c:v>
                </c:pt>
                <c:pt idx="19">
                  <c:v>4.8315280487133236</c:v>
                </c:pt>
                <c:pt idx="20">
                  <c:v>4.7462990942857424</c:v>
                </c:pt>
                <c:pt idx="21">
                  <c:v>4.6923350636786951</c:v>
                </c:pt>
                <c:pt idx="22">
                  <c:v>4.6879393321743121</c:v>
                </c:pt>
                <c:pt idx="23">
                  <c:v>4.6617427516355212</c:v>
                </c:pt>
                <c:pt idx="24">
                  <c:v>4.6250516319515347</c:v>
                </c:pt>
                <c:pt idx="25">
                  <c:v>4.6242643652209861</c:v>
                </c:pt>
                <c:pt idx="26">
                  <c:v>4.6140230290363284</c:v>
                </c:pt>
                <c:pt idx="27">
                  <c:v>4.6069930464872222</c:v>
                </c:pt>
                <c:pt idx="28">
                  <c:v>4.5931484672831022</c:v>
                </c:pt>
                <c:pt idx="29">
                  <c:v>4.5893115419304529</c:v>
                </c:pt>
                <c:pt idx="30">
                  <c:v>4.5789082778121877</c:v>
                </c:pt>
                <c:pt idx="31">
                  <c:v>4.5784603059624214</c:v>
                </c:pt>
                <c:pt idx="32">
                  <c:v>4.5523614614561909</c:v>
                </c:pt>
                <c:pt idx="33">
                  <c:v>4.5427019905337325</c:v>
                </c:pt>
                <c:pt idx="34">
                  <c:v>4.5376941289211423</c:v>
                </c:pt>
                <c:pt idx="35">
                  <c:v>4.5312977569092343</c:v>
                </c:pt>
                <c:pt idx="36">
                  <c:v>4.5302147609303276</c:v>
                </c:pt>
                <c:pt idx="37">
                  <c:v>4.5262419218263004</c:v>
                </c:pt>
                <c:pt idx="38">
                  <c:v>4.509886424901282</c:v>
                </c:pt>
                <c:pt idx="39">
                  <c:v>4.5092134467839982</c:v>
                </c:pt>
                <c:pt idx="40">
                  <c:v>4.5006187345194757</c:v>
                </c:pt>
                <c:pt idx="41">
                  <c:v>4.497353098039401</c:v>
                </c:pt>
                <c:pt idx="42">
                  <c:v>4.4889165687045534</c:v>
                </c:pt>
                <c:pt idx="43">
                  <c:v>4.4671836090830874</c:v>
                </c:pt>
                <c:pt idx="44">
                  <c:v>4.4624868483621007</c:v>
                </c:pt>
                <c:pt idx="45">
                  <c:v>4.4302887623199183</c:v>
                </c:pt>
                <c:pt idx="46">
                  <c:v>4.3790872956905647</c:v>
                </c:pt>
                <c:pt idx="47">
                  <c:v>4.3499349308374358</c:v>
                </c:pt>
                <c:pt idx="48">
                  <c:v>4.2740430521403487</c:v>
                </c:pt>
                <c:pt idx="49">
                  <c:v>4.2705112041859712</c:v>
                </c:pt>
                <c:pt idx="50">
                  <c:v>4.2352665998279333</c:v>
                </c:pt>
                <c:pt idx="51">
                  <c:v>4.2302567294960847</c:v>
                </c:pt>
                <c:pt idx="52">
                  <c:v>4.2226660314647244</c:v>
                </c:pt>
                <c:pt idx="53">
                  <c:v>4.2106036002804021</c:v>
                </c:pt>
                <c:pt idx="54">
                  <c:v>4.1537530729872527</c:v>
                </c:pt>
                <c:pt idx="55">
                  <c:v>4.1442551676031147</c:v>
                </c:pt>
                <c:pt idx="56">
                  <c:v>4.0903461746137717</c:v>
                </c:pt>
                <c:pt idx="57">
                  <c:v>4.0749591456975596</c:v>
                </c:pt>
                <c:pt idx="58">
                  <c:v>4.0566013537731358</c:v>
                </c:pt>
                <c:pt idx="59">
                  <c:v>4.04173361744167</c:v>
                </c:pt>
                <c:pt idx="60">
                  <c:v>4.0282751841614077</c:v>
                </c:pt>
                <c:pt idx="61">
                  <c:v>3.9985050090592957</c:v>
                </c:pt>
                <c:pt idx="62">
                  <c:v>3.9982653850111349</c:v>
                </c:pt>
                <c:pt idx="63">
                  <c:v>3.9620519423211205</c:v>
                </c:pt>
                <c:pt idx="64">
                  <c:v>3.9526808914894849</c:v>
                </c:pt>
                <c:pt idx="65">
                  <c:v>3.9520570178008825</c:v>
                </c:pt>
                <c:pt idx="66">
                  <c:v>3.9501017944571104</c:v>
                </c:pt>
                <c:pt idx="67">
                  <c:v>3.948260821054955</c:v>
                </c:pt>
                <c:pt idx="68">
                  <c:v>3.932002274667088</c:v>
                </c:pt>
                <c:pt idx="69">
                  <c:v>3.8834358468112469</c:v>
                </c:pt>
                <c:pt idx="70">
                  <c:v>3.8814894191044345</c:v>
                </c:pt>
                <c:pt idx="71">
                  <c:v>3.8659398002546626</c:v>
                </c:pt>
                <c:pt idx="72">
                  <c:v>3.8464327692893603</c:v>
                </c:pt>
                <c:pt idx="73">
                  <c:v>3.8391418162974107</c:v>
                </c:pt>
                <c:pt idx="74">
                  <c:v>3.8290371264159409</c:v>
                </c:pt>
                <c:pt idx="75">
                  <c:v>3.8277140772692917</c:v>
                </c:pt>
                <c:pt idx="76">
                  <c:v>3.8246664197153799</c:v>
                </c:pt>
                <c:pt idx="77">
                  <c:v>3.810365673850546</c:v>
                </c:pt>
                <c:pt idx="78">
                  <c:v>3.8098675003961104</c:v>
                </c:pt>
                <c:pt idx="79">
                  <c:v>3.8077663803481938</c:v>
                </c:pt>
                <c:pt idx="80">
                  <c:v>3.795982234163636</c:v>
                </c:pt>
                <c:pt idx="81">
                  <c:v>3.7851919755283747</c:v>
                </c:pt>
                <c:pt idx="82">
                  <c:v>3.7553977611691272</c:v>
                </c:pt>
                <c:pt idx="83">
                  <c:v>3.7536619282761294</c:v>
                </c:pt>
                <c:pt idx="84">
                  <c:v>3.7262108416843618</c:v>
                </c:pt>
                <c:pt idx="85">
                  <c:v>3.7038087848856298</c:v>
                </c:pt>
                <c:pt idx="86">
                  <c:v>3.6919713523948752</c:v>
                </c:pt>
                <c:pt idx="87">
                  <c:v>3.6917101706253428</c:v>
                </c:pt>
                <c:pt idx="88">
                  <c:v>3.6753810212573956</c:v>
                </c:pt>
                <c:pt idx="89">
                  <c:v>3.6596538558635063</c:v>
                </c:pt>
                <c:pt idx="90">
                  <c:v>3.6480135752210039</c:v>
                </c:pt>
                <c:pt idx="91">
                  <c:v>3.6465603718635986</c:v>
                </c:pt>
                <c:pt idx="92">
                  <c:v>3.6260890336808327</c:v>
                </c:pt>
                <c:pt idx="93">
                  <c:v>3.6206742567607844</c:v>
                </c:pt>
                <c:pt idx="94">
                  <c:v>3.6081226229679833</c:v>
                </c:pt>
                <c:pt idx="95">
                  <c:v>3.6024924534784777</c:v>
                </c:pt>
                <c:pt idx="96">
                  <c:v>3.6021527832319356</c:v>
                </c:pt>
                <c:pt idx="97">
                  <c:v>3.5956795539628481</c:v>
                </c:pt>
                <c:pt idx="98">
                  <c:v>3.5784386319040498</c:v>
                </c:pt>
                <c:pt idx="99">
                  <c:v>3.5706656538756372</c:v>
                </c:pt>
                <c:pt idx="100">
                  <c:v>3.5454853051665305</c:v>
                </c:pt>
                <c:pt idx="101">
                  <c:v>3.5448448139545783</c:v>
                </c:pt>
                <c:pt idx="102">
                  <c:v>3.5163210683618384</c:v>
                </c:pt>
                <c:pt idx="103">
                  <c:v>3.5157884626382265</c:v>
                </c:pt>
                <c:pt idx="104">
                  <c:v>3.5045236248581735</c:v>
                </c:pt>
                <c:pt idx="105">
                  <c:v>3.5042341493968916</c:v>
                </c:pt>
                <c:pt idx="106">
                  <c:v>3.4889396134054107</c:v>
                </c:pt>
                <c:pt idx="107">
                  <c:v>3.4809750797955092</c:v>
                </c:pt>
                <c:pt idx="108">
                  <c:v>3.4709059311892196</c:v>
                </c:pt>
                <c:pt idx="109">
                  <c:v>3.4636225492566561</c:v>
                </c:pt>
                <c:pt idx="110">
                  <c:v>3.4450343896873243</c:v>
                </c:pt>
                <c:pt idx="111">
                  <c:v>3.4445313409783758</c:v>
                </c:pt>
                <c:pt idx="112">
                  <c:v>3.4364181675948453</c:v>
                </c:pt>
                <c:pt idx="113">
                  <c:v>3.4177916893852531</c:v>
                </c:pt>
                <c:pt idx="114">
                  <c:v>3.4073169061608346</c:v>
                </c:pt>
                <c:pt idx="115">
                  <c:v>3.3822773293673891</c:v>
                </c:pt>
                <c:pt idx="116">
                  <c:v>3.3544349886558629</c:v>
                </c:pt>
                <c:pt idx="117">
                  <c:v>3.3412162288642744</c:v>
                </c:pt>
                <c:pt idx="118">
                  <c:v>3.3133962172097533</c:v>
                </c:pt>
                <c:pt idx="119">
                  <c:v>3.3047908654876861</c:v>
                </c:pt>
                <c:pt idx="120">
                  <c:v>3.3043572348507664</c:v>
                </c:pt>
                <c:pt idx="121">
                  <c:v>3.3036237605015488</c:v>
                </c:pt>
                <c:pt idx="122">
                  <c:v>3.3010233953131669</c:v>
                </c:pt>
                <c:pt idx="123">
                  <c:v>3.2924515587579153</c:v>
                </c:pt>
                <c:pt idx="124">
                  <c:v>3.2802097245337603</c:v>
                </c:pt>
                <c:pt idx="125">
                  <c:v>3.2660499850653033</c:v>
                </c:pt>
                <c:pt idx="126">
                  <c:v>3.2649013415699804</c:v>
                </c:pt>
                <c:pt idx="127">
                  <c:v>3.2628541601824561</c:v>
                </c:pt>
                <c:pt idx="128">
                  <c:v>3.2576595653998077</c:v>
                </c:pt>
                <c:pt idx="129">
                  <c:v>3.252943708823425</c:v>
                </c:pt>
                <c:pt idx="130">
                  <c:v>3.2475446261555572</c:v>
                </c:pt>
                <c:pt idx="131">
                  <c:v>3.2244075737539153</c:v>
                </c:pt>
                <c:pt idx="132">
                  <c:v>3.1949391305257313</c:v>
                </c:pt>
                <c:pt idx="133">
                  <c:v>3.1924108997503708</c:v>
                </c:pt>
                <c:pt idx="134">
                  <c:v>3.1704990335472658</c:v>
                </c:pt>
                <c:pt idx="135">
                  <c:v>3.1694064813126301</c:v>
                </c:pt>
                <c:pt idx="136">
                  <c:v>3.1651066406348267</c:v>
                </c:pt>
                <c:pt idx="137">
                  <c:v>3.1552535791717689</c:v>
                </c:pt>
                <c:pt idx="138">
                  <c:v>3.1523240343438164</c:v>
                </c:pt>
                <c:pt idx="139">
                  <c:v>3.1293975456972571</c:v>
                </c:pt>
                <c:pt idx="140">
                  <c:v>3.1250669994132636</c:v>
                </c:pt>
                <c:pt idx="141">
                  <c:v>3.1061093544437868</c:v>
                </c:pt>
                <c:pt idx="142">
                  <c:v>3.1021455900086381</c:v>
                </c:pt>
                <c:pt idx="143">
                  <c:v>3.096775250542211</c:v>
                </c:pt>
                <c:pt idx="144">
                  <c:v>3.0799519222805736</c:v>
                </c:pt>
                <c:pt idx="145">
                  <c:v>3.0745699069806203</c:v>
                </c:pt>
                <c:pt idx="146">
                  <c:v>3.0732981920943394</c:v>
                </c:pt>
                <c:pt idx="147">
                  <c:v>3.0559989409714068</c:v>
                </c:pt>
                <c:pt idx="148">
                  <c:v>3.0475183803521646</c:v>
                </c:pt>
                <c:pt idx="149">
                  <c:v>3.0321722853835618</c:v>
                </c:pt>
                <c:pt idx="150">
                  <c:v>3.0086692669796169</c:v>
                </c:pt>
                <c:pt idx="151">
                  <c:v>2.9772380563097438</c:v>
                </c:pt>
                <c:pt idx="152">
                  <c:v>2.9768213111479125</c:v>
                </c:pt>
                <c:pt idx="153">
                  <c:v>2.9625060706448743</c:v>
                </c:pt>
                <c:pt idx="154">
                  <c:v>2.9487699204085418</c:v>
                </c:pt>
                <c:pt idx="155">
                  <c:v>2.9110366018204621</c:v>
                </c:pt>
                <c:pt idx="156">
                  <c:v>2.8827674471761702</c:v>
                </c:pt>
                <c:pt idx="157">
                  <c:v>2.8782242937085285</c:v>
                </c:pt>
                <c:pt idx="158">
                  <c:v>2.8616734877466659</c:v>
                </c:pt>
                <c:pt idx="159">
                  <c:v>2.8563284060363898</c:v>
                </c:pt>
                <c:pt idx="160">
                  <c:v>2.8296028284942598</c:v>
                </c:pt>
                <c:pt idx="161">
                  <c:v>2.8247539624910751</c:v>
                </c:pt>
                <c:pt idx="162">
                  <c:v>2.8102579165965578</c:v>
                </c:pt>
                <c:pt idx="163">
                  <c:v>2.7930247934001424</c:v>
                </c:pt>
                <c:pt idx="164">
                  <c:v>2.7509897309853373</c:v>
                </c:pt>
                <c:pt idx="165">
                  <c:v>2.7456776984645677</c:v>
                </c:pt>
                <c:pt idx="166">
                  <c:v>2.7416688311916682</c:v>
                </c:pt>
                <c:pt idx="167">
                  <c:v>2.7379330485371134</c:v>
                </c:pt>
                <c:pt idx="168">
                  <c:v>2.7065146602865591</c:v>
                </c:pt>
                <c:pt idx="169">
                  <c:v>2.6884222391513211</c:v>
                </c:pt>
                <c:pt idx="170">
                  <c:v>2.67590568633522</c:v>
                </c:pt>
                <c:pt idx="171">
                  <c:v>2.6491432630760401</c:v>
                </c:pt>
                <c:pt idx="172">
                  <c:v>2.6338127281642962</c:v>
                </c:pt>
                <c:pt idx="173">
                  <c:v>2.6333142855846909</c:v>
                </c:pt>
                <c:pt idx="174">
                  <c:v>2.6251266093307155</c:v>
                </c:pt>
                <c:pt idx="175">
                  <c:v>2.6027097936184647</c:v>
                </c:pt>
                <c:pt idx="176">
                  <c:v>2.5900361330235415</c:v>
                </c:pt>
                <c:pt idx="177">
                  <c:v>2.5790418422689902</c:v>
                </c:pt>
                <c:pt idx="178">
                  <c:v>2.531439895085112</c:v>
                </c:pt>
                <c:pt idx="179">
                  <c:v>2.5284434688328945</c:v>
                </c:pt>
                <c:pt idx="180">
                  <c:v>2.5024365807957927</c:v>
                </c:pt>
                <c:pt idx="181">
                  <c:v>2.4913710995242648</c:v>
                </c:pt>
                <c:pt idx="182">
                  <c:v>2.4679170510238388</c:v>
                </c:pt>
                <c:pt idx="183">
                  <c:v>2.4130825858816114</c:v>
                </c:pt>
              </c:numCache>
            </c:numRef>
          </c:xVal>
          <c:yVal>
            <c:numRef>
              <c:f>'Fig1+3_Rev'!$I$2:$I$185</c:f>
              <c:numCache>
                <c:formatCode>General</c:formatCode>
                <c:ptCount val="184"/>
                <c:pt idx="0">
                  <c:v>0.17399731278419495</c:v>
                </c:pt>
                <c:pt idx="1">
                  <c:v>0.20874300599098206</c:v>
                </c:pt>
                <c:pt idx="2">
                  <c:v>0.79927599430084229</c:v>
                </c:pt>
                <c:pt idx="3">
                  <c:v>0.63087409734725952</c:v>
                </c:pt>
                <c:pt idx="4">
                  <c:v>0.20701763033866882</c:v>
                </c:pt>
                <c:pt idx="5">
                  <c:v>0.15461161732673645</c:v>
                </c:pt>
                <c:pt idx="6">
                  <c:v>0.88622140884399414</c:v>
                </c:pt>
                <c:pt idx="7">
                  <c:v>0.71612471342086792</c:v>
                </c:pt>
                <c:pt idx="8">
                  <c:v>0.66642409563064575</c:v>
                </c:pt>
                <c:pt idx="9">
                  <c:v>0.7611815333366394</c:v>
                </c:pt>
                <c:pt idx="10">
                  <c:v>0.68605804443359375</c:v>
                </c:pt>
                <c:pt idx="11">
                  <c:v>0.50053656101226807</c:v>
                </c:pt>
                <c:pt idx="12">
                  <c:v>0.77702409029006958</c:v>
                </c:pt>
                <c:pt idx="13">
                  <c:v>-1.7054533585906029E-2</c:v>
                </c:pt>
                <c:pt idx="14">
                  <c:v>0.4183790385723114</c:v>
                </c:pt>
                <c:pt idx="15">
                  <c:v>0.79778462648391724</c:v>
                </c:pt>
                <c:pt idx="16">
                  <c:v>-8.6995892226696014E-2</c:v>
                </c:pt>
                <c:pt idx="17">
                  <c:v>0.48320737481117249</c:v>
                </c:pt>
                <c:pt idx="18">
                  <c:v>0.26753371953964233</c:v>
                </c:pt>
                <c:pt idx="19">
                  <c:v>0.91363584995269775</c:v>
                </c:pt>
                <c:pt idx="20">
                  <c:v>0.60170620679855347</c:v>
                </c:pt>
                <c:pt idx="21">
                  <c:v>-0.21599678695201874</c:v>
                </c:pt>
                <c:pt idx="22">
                  <c:v>0.51993155479431152</c:v>
                </c:pt>
                <c:pt idx="23">
                  <c:v>0.30386140942573547</c:v>
                </c:pt>
                <c:pt idx="24">
                  <c:v>0.43621385097503662</c:v>
                </c:pt>
                <c:pt idx="25">
                  <c:v>0.22797673940658569</c:v>
                </c:pt>
                <c:pt idx="26">
                  <c:v>0.87051934003829956</c:v>
                </c:pt>
                <c:pt idx="27">
                  <c:v>0.89061278104782104</c:v>
                </c:pt>
                <c:pt idx="28">
                  <c:v>0.96127760410308838</c:v>
                </c:pt>
                <c:pt idx="29">
                  <c:v>0.90521335601806641</c:v>
                </c:pt>
                <c:pt idx="30">
                  <c:v>0.80606311559677124</c:v>
                </c:pt>
                <c:pt idx="31">
                  <c:v>0.80297297239303589</c:v>
                </c:pt>
                <c:pt idx="32">
                  <c:v>0.84037142992019653</c:v>
                </c:pt>
                <c:pt idx="33">
                  <c:v>0.66955935955047607</c:v>
                </c:pt>
                <c:pt idx="34">
                  <c:v>0.93416440486907959</c:v>
                </c:pt>
                <c:pt idx="35">
                  <c:v>0.16600672900676727</c:v>
                </c:pt>
                <c:pt idx="36">
                  <c:v>0.61928325891494751</c:v>
                </c:pt>
                <c:pt idx="37">
                  <c:v>0.95423424243927002</c:v>
                </c:pt>
                <c:pt idx="38">
                  <c:v>0.92789310216903687</c:v>
                </c:pt>
                <c:pt idx="39">
                  <c:v>0.87515455484390259</c:v>
                </c:pt>
                <c:pt idx="40">
                  <c:v>0.98213332891464233</c:v>
                </c:pt>
                <c:pt idx="41">
                  <c:v>0.58960109949111938</c:v>
                </c:pt>
                <c:pt idx="42">
                  <c:v>0.57014733552932739</c:v>
                </c:pt>
                <c:pt idx="43">
                  <c:v>0.85631144046783447</c:v>
                </c:pt>
                <c:pt idx="44">
                  <c:v>0.56253218650817871</c:v>
                </c:pt>
                <c:pt idx="45">
                  <c:v>0.54429268836975098</c:v>
                </c:pt>
                <c:pt idx="46">
                  <c:v>0.8656732439994812</c:v>
                </c:pt>
                <c:pt idx="47">
                  <c:v>0.68063050508499146</c:v>
                </c:pt>
                <c:pt idx="48">
                  <c:v>0.83771878480911255</c:v>
                </c:pt>
                <c:pt idx="49">
                  <c:v>0.80789375305175781</c:v>
                </c:pt>
                <c:pt idx="50">
                  <c:v>0.95536714792251587</c:v>
                </c:pt>
                <c:pt idx="51">
                  <c:v>0.8063805103302002</c:v>
                </c:pt>
                <c:pt idx="52">
                  <c:v>0.87684732675552368</c:v>
                </c:pt>
                <c:pt idx="53">
                  <c:v>0.88787788152694702</c:v>
                </c:pt>
                <c:pt idx="54">
                  <c:v>0.54964560270309448</c:v>
                </c:pt>
                <c:pt idx="55">
                  <c:v>0.45985913276672363</c:v>
                </c:pt>
                <c:pt idx="56">
                  <c:v>0.89898085594177246</c:v>
                </c:pt>
                <c:pt idx="57">
                  <c:v>0.66144192218780518</c:v>
                </c:pt>
                <c:pt idx="58">
                  <c:v>0.25540906190872192</c:v>
                </c:pt>
                <c:pt idx="59">
                  <c:v>0.74833381175994873</c:v>
                </c:pt>
                <c:pt idx="60">
                  <c:v>0.96754854917526245</c:v>
                </c:pt>
                <c:pt idx="61">
                  <c:v>0.88333135843276978</c:v>
                </c:pt>
                <c:pt idx="62">
                  <c:v>0.75449424982070923</c:v>
                </c:pt>
                <c:pt idx="63">
                  <c:v>0.97358530759811401</c:v>
                </c:pt>
                <c:pt idx="64">
                  <c:v>0.69457387924194336</c:v>
                </c:pt>
                <c:pt idx="65">
                  <c:v>0.75362104177474976</c:v>
                </c:pt>
                <c:pt idx="66">
                  <c:v>0.44672620296478271</c:v>
                </c:pt>
                <c:pt idx="67">
                  <c:v>0.9643518328666687</c:v>
                </c:pt>
                <c:pt idx="68">
                  <c:v>0.97014302015304565</c:v>
                </c:pt>
                <c:pt idx="69">
                  <c:v>0.8163902759552002</c:v>
                </c:pt>
                <c:pt idx="70">
                  <c:v>0.53513872623443604</c:v>
                </c:pt>
                <c:pt idx="71">
                  <c:v>0.73614400625228882</c:v>
                </c:pt>
                <c:pt idx="72">
                  <c:v>0.95515429973602295</c:v>
                </c:pt>
                <c:pt idx="73">
                  <c:v>0.95639598369598389</c:v>
                </c:pt>
                <c:pt idx="74">
                  <c:v>0.69464677572250366</c:v>
                </c:pt>
                <c:pt idx="75">
                  <c:v>0.69447368383407593</c:v>
                </c:pt>
                <c:pt idx="76">
                  <c:v>0.79379457235336304</c:v>
                </c:pt>
                <c:pt idx="77">
                  <c:v>0.68418419361114502</c:v>
                </c:pt>
                <c:pt idx="78">
                  <c:v>0.68764966726303101</c:v>
                </c:pt>
                <c:pt idx="79">
                  <c:v>0.4838411808013916</c:v>
                </c:pt>
                <c:pt idx="80">
                  <c:v>-0.27231574058532715</c:v>
                </c:pt>
                <c:pt idx="81">
                  <c:v>0.68411886692047119</c:v>
                </c:pt>
                <c:pt idx="82">
                  <c:v>0.83633452653884888</c:v>
                </c:pt>
                <c:pt idx="83">
                  <c:v>0.89512962102890015</c:v>
                </c:pt>
                <c:pt idx="84">
                  <c:v>0.893993079662323</c:v>
                </c:pt>
                <c:pt idx="85">
                  <c:v>7.8352384269237518E-2</c:v>
                </c:pt>
                <c:pt idx="86">
                  <c:v>0.88191646337509155</c:v>
                </c:pt>
                <c:pt idx="87">
                  <c:v>0.91588693857192993</c:v>
                </c:pt>
                <c:pt idx="88">
                  <c:v>0.97846555709838867</c:v>
                </c:pt>
                <c:pt idx="89">
                  <c:v>0.52944082021713257</c:v>
                </c:pt>
                <c:pt idx="90">
                  <c:v>0.66979873180389404</c:v>
                </c:pt>
                <c:pt idx="91">
                  <c:v>0.73025745153427124</c:v>
                </c:pt>
                <c:pt idx="92">
                  <c:v>0.92503130435943604</c:v>
                </c:pt>
                <c:pt idx="93">
                  <c:v>0.5825074315071106</c:v>
                </c:pt>
                <c:pt idx="94">
                  <c:v>0.23587274551391602</c:v>
                </c:pt>
                <c:pt idx="95">
                  <c:v>0.8396642804145813</c:v>
                </c:pt>
                <c:pt idx="96">
                  <c:v>0.96827173233032227</c:v>
                </c:pt>
                <c:pt idx="97">
                  <c:v>0.64307790994644165</c:v>
                </c:pt>
                <c:pt idx="98">
                  <c:v>0.45901802182197571</c:v>
                </c:pt>
                <c:pt idx="99">
                  <c:v>0.66336601972579956</c:v>
                </c:pt>
                <c:pt idx="100">
                  <c:v>0.86106419563293457</c:v>
                </c:pt>
                <c:pt idx="101">
                  <c:v>0.21162402629852295</c:v>
                </c:pt>
                <c:pt idx="102">
                  <c:v>0.87584209442138672</c:v>
                </c:pt>
                <c:pt idx="103">
                  <c:v>0.90031337738037109</c:v>
                </c:pt>
                <c:pt idx="104">
                  <c:v>0.82676064968109131</c:v>
                </c:pt>
                <c:pt idx="105">
                  <c:v>0.73505210876464844</c:v>
                </c:pt>
                <c:pt idx="106">
                  <c:v>0.44821909070014954</c:v>
                </c:pt>
                <c:pt idx="107">
                  <c:v>4.2514488101005554E-2</c:v>
                </c:pt>
                <c:pt idx="108">
                  <c:v>0.79714637994766235</c:v>
                </c:pt>
                <c:pt idx="109">
                  <c:v>0.51767569780349731</c:v>
                </c:pt>
                <c:pt idx="110">
                  <c:v>0.27691200375556946</c:v>
                </c:pt>
                <c:pt idx="111">
                  <c:v>0.57109850645065308</c:v>
                </c:pt>
                <c:pt idx="112">
                  <c:v>8.9373908936977386E-2</c:v>
                </c:pt>
                <c:pt idx="113">
                  <c:v>0.84005701541900635</c:v>
                </c:pt>
                <c:pt idx="114">
                  <c:v>0.91721874475479126</c:v>
                </c:pt>
                <c:pt idx="115">
                  <c:v>-3.9651867002248764E-2</c:v>
                </c:pt>
                <c:pt idx="116">
                  <c:v>0.28410324454307556</c:v>
                </c:pt>
                <c:pt idx="117">
                  <c:v>0.88743889331817627</c:v>
                </c:pt>
                <c:pt idx="118">
                  <c:v>0.56002110242843628</c:v>
                </c:pt>
                <c:pt idx="119">
                  <c:v>0.74498337507247925</c:v>
                </c:pt>
                <c:pt idx="120">
                  <c:v>0.83881443738937378</c:v>
                </c:pt>
                <c:pt idx="121">
                  <c:v>0.46280843019485474</c:v>
                </c:pt>
                <c:pt idx="122">
                  <c:v>0.37534722685813904</c:v>
                </c:pt>
                <c:pt idx="123">
                  <c:v>0.80533695220947266</c:v>
                </c:pt>
                <c:pt idx="124">
                  <c:v>0.44811820983886719</c:v>
                </c:pt>
                <c:pt idx="125">
                  <c:v>0.80963230133056641</c:v>
                </c:pt>
                <c:pt idx="126">
                  <c:v>0.29261669516563416</c:v>
                </c:pt>
                <c:pt idx="127">
                  <c:v>0.89989733695983887</c:v>
                </c:pt>
                <c:pt idx="128">
                  <c:v>0.20004662871360779</c:v>
                </c:pt>
                <c:pt idx="129">
                  <c:v>0.37153604626655579</c:v>
                </c:pt>
                <c:pt idx="130">
                  <c:v>0.94193375110626221</c:v>
                </c:pt>
                <c:pt idx="131">
                  <c:v>0.67836308479309082</c:v>
                </c:pt>
                <c:pt idx="132">
                  <c:v>0.9303666353225708</c:v>
                </c:pt>
                <c:pt idx="133">
                  <c:v>0.81419140100479126</c:v>
                </c:pt>
                <c:pt idx="134">
                  <c:v>0.56424695253372192</c:v>
                </c:pt>
                <c:pt idx="135">
                  <c:v>-0.3013969361782074</c:v>
                </c:pt>
                <c:pt idx="136">
                  <c:v>0.35129103064537048</c:v>
                </c:pt>
                <c:pt idx="137">
                  <c:v>0.82370895147323608</c:v>
                </c:pt>
                <c:pt idx="138">
                  <c:v>0.55320346355438232</c:v>
                </c:pt>
                <c:pt idx="139">
                  <c:v>0.86431634426116943</c:v>
                </c:pt>
                <c:pt idx="140">
                  <c:v>2.4579163640737534E-2</c:v>
                </c:pt>
                <c:pt idx="141">
                  <c:v>0.40849396586418152</c:v>
                </c:pt>
                <c:pt idx="142">
                  <c:v>0.28012561798095703</c:v>
                </c:pt>
                <c:pt idx="143">
                  <c:v>0.68145900964736938</c:v>
                </c:pt>
                <c:pt idx="144">
                  <c:v>0.14664265513420105</c:v>
                </c:pt>
                <c:pt idx="145">
                  <c:v>0.52067917585372925</c:v>
                </c:pt>
                <c:pt idx="146">
                  <c:v>0.60520172119140625</c:v>
                </c:pt>
                <c:pt idx="147">
                  <c:v>0.62689882516860962</c:v>
                </c:pt>
                <c:pt idx="148">
                  <c:v>-8.4469735622406006E-2</c:v>
                </c:pt>
                <c:pt idx="149">
                  <c:v>0.35469233989715576</c:v>
                </c:pt>
                <c:pt idx="150">
                  <c:v>0.45887577533721924</c:v>
                </c:pt>
                <c:pt idx="151">
                  <c:v>6.3799589872360229E-2</c:v>
                </c:pt>
                <c:pt idx="152">
                  <c:v>0.71835452318191528</c:v>
                </c:pt>
                <c:pt idx="153">
                  <c:v>0.18628644943237305</c:v>
                </c:pt>
                <c:pt idx="154">
                  <c:v>0.36159917712211609</c:v>
                </c:pt>
                <c:pt idx="155">
                  <c:v>0.24891957640647888</c:v>
                </c:pt>
                <c:pt idx="156">
                  <c:v>-0.44870778918266296</c:v>
                </c:pt>
                <c:pt idx="157">
                  <c:v>0.89894866943359375</c:v>
                </c:pt>
                <c:pt idx="158">
                  <c:v>-0.41774135828018188</c:v>
                </c:pt>
                <c:pt idx="159">
                  <c:v>0.80992031097412109</c:v>
                </c:pt>
                <c:pt idx="160">
                  <c:v>0.68979912996292114</c:v>
                </c:pt>
                <c:pt idx="161">
                  <c:v>9.0516120195388794E-2</c:v>
                </c:pt>
                <c:pt idx="162">
                  <c:v>1.7645830288529396E-2</c:v>
                </c:pt>
                <c:pt idx="163">
                  <c:v>0.3862093985080719</c:v>
                </c:pt>
                <c:pt idx="164">
                  <c:v>-0.17746917903423309</c:v>
                </c:pt>
                <c:pt idx="165">
                  <c:v>0.2473609447479248</c:v>
                </c:pt>
                <c:pt idx="166">
                  <c:v>0.53246694803237915</c:v>
                </c:pt>
                <c:pt idx="167">
                  <c:v>0.72813504934310913</c:v>
                </c:pt>
                <c:pt idx="168">
                  <c:v>0.47966876626014709</c:v>
                </c:pt>
                <c:pt idx="169">
                  <c:v>0.88890385627746582</c:v>
                </c:pt>
                <c:pt idx="170">
                  <c:v>0.66947495937347412</c:v>
                </c:pt>
                <c:pt idx="171">
                  <c:v>0.77239739894866943</c:v>
                </c:pt>
                <c:pt idx="172">
                  <c:v>0.64916521310806274</c:v>
                </c:pt>
                <c:pt idx="173">
                  <c:v>0.69028341770172119</c:v>
                </c:pt>
                <c:pt idx="174">
                  <c:v>-0.37974709272384644</c:v>
                </c:pt>
                <c:pt idx="175">
                  <c:v>0.55005377531051636</c:v>
                </c:pt>
                <c:pt idx="176">
                  <c:v>4.3061275035142899E-2</c:v>
                </c:pt>
                <c:pt idx="177">
                  <c:v>0.13351753354072571</c:v>
                </c:pt>
                <c:pt idx="178">
                  <c:v>0.81675708293914795</c:v>
                </c:pt>
                <c:pt idx="179">
                  <c:v>0.45095238089561462</c:v>
                </c:pt>
                <c:pt idx="180">
                  <c:v>0.5908464789390564</c:v>
                </c:pt>
                <c:pt idx="181">
                  <c:v>0.56400251388549805</c:v>
                </c:pt>
                <c:pt idx="182">
                  <c:v>0.11432547122240067</c:v>
                </c:pt>
                <c:pt idx="183">
                  <c:v>0.68964916467666626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58-4A51-9736-17AABDE5FB3B}"/>
            </c:ext>
          </c:extLst>
        </c:ser>
        <c:ser>
          <c:idx val="1"/>
          <c:order val="1"/>
          <c:tx>
            <c:strRef>
              <c:f>'Fig1+3_Rev'!$C$1</c:f>
              <c:strCache>
                <c:ptCount val="1"/>
                <c:pt idx="0">
                  <c:v>MENA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9DC183B-0F70-4AB2-A8CC-79CE5430D5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558-4A51-9736-17AABDE5FB3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E818414-842E-4C8C-AA77-A42542BE70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558-4A51-9736-17AABDE5FB3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17AD29E-52E2-4CC8-AC24-8D9AE9D21A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558-4A51-9736-17AABDE5FB3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A6227E1-29C0-4F9B-92E7-7525C6B93B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558-4A51-9736-17AABDE5FB3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60DBE76-665C-444C-98BC-99A8596483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558-4A51-9736-17AABDE5FB3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010F1A3-7F8E-40BB-B2D3-F3BDEC1CD5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558-4A51-9736-17AABDE5FB3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0C1D7C3-73B0-4A08-AAC9-DD48F6C1BC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558-4A51-9736-17AABDE5FB3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9348E73-C139-4B4F-8904-8652250D60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558-4A51-9736-17AABDE5FB3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4DF485A-B42C-42E6-BB21-7DA657E7B5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3558-4A51-9736-17AABDE5FB3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36FAFDA-A2E0-4E25-ACF0-5040193DD5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3558-4A51-9736-17AABDE5FB3B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56DA0AC-7E2D-4A19-A495-4E2A8E7E1E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3558-4A51-9736-17AABDE5FB3B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FE78241-F567-4DE9-9C11-D8D2DA2CE4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3558-4A51-9736-17AABDE5FB3B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0A85B3F-A0EC-4271-A9DE-456BA273B7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3558-4A51-9736-17AABDE5FB3B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EE9A14C7-FF28-4078-9B33-A0CB7C9A8A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3558-4A51-9736-17AABDE5FB3B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920D3CCE-FDF8-4A02-9B07-B758DD315B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581-41B1-B9BB-F116BE34EAE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494F620-6544-4EC5-AC76-B3A9D1AAB7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581-41B1-B9BB-F116BE34EAE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7F1969D-1416-4D6B-952E-3176BA7840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581-41B1-B9BB-F116BE34EA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'Fig1+3_Rev'!$L$2:$L$18</c:f>
              <c:numCache>
                <c:formatCode>0.00</c:formatCode>
                <c:ptCount val="17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</c:numCache>
            </c:numRef>
          </c:xVal>
          <c:yVal>
            <c:numRef>
              <c:f>'Fig1+3_Rev'!$I$2:$I$18</c:f>
              <c:numCache>
                <c:formatCode>General</c:formatCode>
                <c:ptCount val="17"/>
                <c:pt idx="0">
                  <c:v>0.17399731278419495</c:v>
                </c:pt>
                <c:pt idx="1">
                  <c:v>0.20874300599098206</c:v>
                </c:pt>
                <c:pt idx="2">
                  <c:v>0.79927599430084229</c:v>
                </c:pt>
                <c:pt idx="3">
                  <c:v>0.63087409734725952</c:v>
                </c:pt>
                <c:pt idx="4">
                  <c:v>0.20701763033866882</c:v>
                </c:pt>
                <c:pt idx="5">
                  <c:v>0.15461161732673645</c:v>
                </c:pt>
                <c:pt idx="6">
                  <c:v>0.88622140884399414</c:v>
                </c:pt>
                <c:pt idx="7">
                  <c:v>0.71612471342086792</c:v>
                </c:pt>
                <c:pt idx="8">
                  <c:v>0.66642409563064575</c:v>
                </c:pt>
                <c:pt idx="9">
                  <c:v>0.7611815333366394</c:v>
                </c:pt>
                <c:pt idx="10">
                  <c:v>0.68605804443359375</c:v>
                </c:pt>
                <c:pt idx="11">
                  <c:v>0.50053656101226807</c:v>
                </c:pt>
                <c:pt idx="12">
                  <c:v>0.77702409029006958</c:v>
                </c:pt>
                <c:pt idx="13">
                  <c:v>-1.7054533585906029E-2</c:v>
                </c:pt>
                <c:pt idx="14">
                  <c:v>0.4183790385723114</c:v>
                </c:pt>
                <c:pt idx="15">
                  <c:v>0.79778462648391724</c:v>
                </c:pt>
                <c:pt idx="16">
                  <c:v>-8.6995892226696014E-2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'Fig1+3_Rev'!$A$2:$A$18</c15:f>
                <c15:dlblRangeCache>
                  <c:ptCount val="17"/>
                  <c:pt idx="0">
                    <c:v>ARE</c:v>
                  </c:pt>
                  <c:pt idx="1">
                    <c:v>QAT</c:v>
                  </c:pt>
                  <c:pt idx="2">
                    <c:v>KWT</c:v>
                  </c:pt>
                  <c:pt idx="3">
                    <c:v>BHR</c:v>
                  </c:pt>
                  <c:pt idx="4">
                    <c:v>OMN</c:v>
                  </c:pt>
                  <c:pt idx="5">
                    <c:v>SAU</c:v>
                  </c:pt>
                  <c:pt idx="6">
                    <c:v>LBY</c:v>
                  </c:pt>
                  <c:pt idx="7">
                    <c:v>LBN</c:v>
                  </c:pt>
                  <c:pt idx="8">
                    <c:v>IRQ</c:v>
                  </c:pt>
                  <c:pt idx="9">
                    <c:v>IRN</c:v>
                  </c:pt>
                  <c:pt idx="10">
                    <c:v>JOR</c:v>
                  </c:pt>
                  <c:pt idx="11">
                    <c:v>DZA</c:v>
                  </c:pt>
                  <c:pt idx="12">
                    <c:v>TUN</c:v>
                  </c:pt>
                  <c:pt idx="13">
                    <c:v>EGY</c:v>
                  </c:pt>
                  <c:pt idx="14">
                    <c:v>PSE</c:v>
                  </c:pt>
                  <c:pt idx="15">
                    <c:v>YEM</c:v>
                  </c:pt>
                  <c:pt idx="16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3558-4A51-9736-17AABDE5F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986376"/>
        <c:axId val="561986704"/>
      </c:scatterChart>
      <c:valAx>
        <c:axId val="561986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of real GDP per capita (constant 2015 US$) in 2000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704"/>
        <c:crosses val="autoZero"/>
        <c:crossBetween val="midCat"/>
      </c:valAx>
      <c:valAx>
        <c:axId val="5619867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Cyclicality of Fiscal Revenue (Total)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37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RevShare!$E$1</c:f>
              <c:strCache>
                <c:ptCount val="1"/>
                <c:pt idx="0">
                  <c:v>corrhp_revshare_gdp_00_22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1">
                    <a:alpha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'Fig1+3_RevShare'!$L$2:$L$185</c:f>
              <c:numCache>
                <c:formatCode>0.00</c:formatCode>
                <c:ptCount val="184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  <c:pt idx="17">
                  <c:v>4.9662718181978391</c:v>
                </c:pt>
                <c:pt idx="18">
                  <c:v>4.8677616566038733</c:v>
                </c:pt>
                <c:pt idx="19">
                  <c:v>4.8315280487133236</c:v>
                </c:pt>
                <c:pt idx="20">
                  <c:v>4.7462990942857424</c:v>
                </c:pt>
                <c:pt idx="21">
                  <c:v>4.6923350636786951</c:v>
                </c:pt>
                <c:pt idx="22">
                  <c:v>4.6879393321743121</c:v>
                </c:pt>
                <c:pt idx="23">
                  <c:v>4.6617427516355212</c:v>
                </c:pt>
                <c:pt idx="24">
                  <c:v>4.6250516319515347</c:v>
                </c:pt>
                <c:pt idx="25">
                  <c:v>4.6242643652209861</c:v>
                </c:pt>
                <c:pt idx="26">
                  <c:v>4.6140230290363284</c:v>
                </c:pt>
                <c:pt idx="27">
                  <c:v>4.6069930464872222</c:v>
                </c:pt>
                <c:pt idx="28">
                  <c:v>4.5931484672831022</c:v>
                </c:pt>
                <c:pt idx="29">
                  <c:v>4.5893115419304529</c:v>
                </c:pt>
                <c:pt idx="30">
                  <c:v>4.5789082778121877</c:v>
                </c:pt>
                <c:pt idx="31">
                  <c:v>4.5784603059624214</c:v>
                </c:pt>
                <c:pt idx="32">
                  <c:v>4.5523614614561909</c:v>
                </c:pt>
                <c:pt idx="33">
                  <c:v>4.5427019905337325</c:v>
                </c:pt>
                <c:pt idx="34">
                  <c:v>4.5376941289211423</c:v>
                </c:pt>
                <c:pt idx="35">
                  <c:v>4.5312977569092343</c:v>
                </c:pt>
                <c:pt idx="36">
                  <c:v>4.5302147609303276</c:v>
                </c:pt>
                <c:pt idx="37">
                  <c:v>4.5262419218263004</c:v>
                </c:pt>
                <c:pt idx="38">
                  <c:v>4.509886424901282</c:v>
                </c:pt>
                <c:pt idx="39">
                  <c:v>4.5092134467839982</c:v>
                </c:pt>
                <c:pt idx="40">
                  <c:v>4.5006187345194757</c:v>
                </c:pt>
                <c:pt idx="41">
                  <c:v>4.497353098039401</c:v>
                </c:pt>
                <c:pt idx="42">
                  <c:v>4.4889165687045534</c:v>
                </c:pt>
                <c:pt idx="43">
                  <c:v>4.4671836090830874</c:v>
                </c:pt>
                <c:pt idx="44">
                  <c:v>4.4624868483621007</c:v>
                </c:pt>
                <c:pt idx="45">
                  <c:v>4.4302887623199183</c:v>
                </c:pt>
                <c:pt idx="46">
                  <c:v>4.3790872956905647</c:v>
                </c:pt>
                <c:pt idx="47">
                  <c:v>4.3499349308374358</c:v>
                </c:pt>
                <c:pt idx="48">
                  <c:v>4.2740430521403487</c:v>
                </c:pt>
                <c:pt idx="49">
                  <c:v>4.2705112041859712</c:v>
                </c:pt>
                <c:pt idx="50">
                  <c:v>4.2352665998279333</c:v>
                </c:pt>
                <c:pt idx="51">
                  <c:v>4.2302567294960847</c:v>
                </c:pt>
                <c:pt idx="52">
                  <c:v>4.2226660314647244</c:v>
                </c:pt>
                <c:pt idx="53">
                  <c:v>4.2106036002804021</c:v>
                </c:pt>
                <c:pt idx="54">
                  <c:v>4.1537530729872527</c:v>
                </c:pt>
                <c:pt idx="55">
                  <c:v>4.1442551676031147</c:v>
                </c:pt>
                <c:pt idx="56">
                  <c:v>4.0903461746137717</c:v>
                </c:pt>
                <c:pt idx="57">
                  <c:v>4.0749591456975596</c:v>
                </c:pt>
                <c:pt idx="58">
                  <c:v>4.0566013537731358</c:v>
                </c:pt>
                <c:pt idx="59">
                  <c:v>4.04173361744167</c:v>
                </c:pt>
                <c:pt idx="60">
                  <c:v>4.0282751841614077</c:v>
                </c:pt>
                <c:pt idx="61">
                  <c:v>3.9985050090592957</c:v>
                </c:pt>
                <c:pt idx="62">
                  <c:v>3.9982653850111349</c:v>
                </c:pt>
                <c:pt idx="63">
                  <c:v>3.9620519423211205</c:v>
                </c:pt>
                <c:pt idx="64">
                  <c:v>3.9526808914894849</c:v>
                </c:pt>
                <c:pt idx="65">
                  <c:v>3.9520570178008825</c:v>
                </c:pt>
                <c:pt idx="66">
                  <c:v>3.9501017944571104</c:v>
                </c:pt>
                <c:pt idx="67">
                  <c:v>3.948260821054955</c:v>
                </c:pt>
                <c:pt idx="68">
                  <c:v>3.932002274667088</c:v>
                </c:pt>
                <c:pt idx="69">
                  <c:v>3.8834358468112469</c:v>
                </c:pt>
                <c:pt idx="70">
                  <c:v>3.8814894191044345</c:v>
                </c:pt>
                <c:pt idx="71">
                  <c:v>3.8659398002546626</c:v>
                </c:pt>
                <c:pt idx="72">
                  <c:v>3.8464327692893603</c:v>
                </c:pt>
                <c:pt idx="73">
                  <c:v>3.8391418162974107</c:v>
                </c:pt>
                <c:pt idx="74">
                  <c:v>3.8290371264159409</c:v>
                </c:pt>
                <c:pt idx="75">
                  <c:v>3.8277140772692917</c:v>
                </c:pt>
                <c:pt idx="76">
                  <c:v>3.8246664197153799</c:v>
                </c:pt>
                <c:pt idx="77">
                  <c:v>3.810365673850546</c:v>
                </c:pt>
                <c:pt idx="78">
                  <c:v>3.8098675003961104</c:v>
                </c:pt>
                <c:pt idx="79">
                  <c:v>3.8077663803481938</c:v>
                </c:pt>
                <c:pt idx="80">
                  <c:v>3.795982234163636</c:v>
                </c:pt>
                <c:pt idx="81">
                  <c:v>3.7851919755283747</c:v>
                </c:pt>
                <c:pt idx="82">
                  <c:v>3.7553977611691272</c:v>
                </c:pt>
                <c:pt idx="83">
                  <c:v>3.7536619282761294</c:v>
                </c:pt>
                <c:pt idx="84">
                  <c:v>3.7262108416843618</c:v>
                </c:pt>
                <c:pt idx="85">
                  <c:v>3.7038087848856298</c:v>
                </c:pt>
                <c:pt idx="86">
                  <c:v>3.6919713523948752</c:v>
                </c:pt>
                <c:pt idx="87">
                  <c:v>3.6917101706253428</c:v>
                </c:pt>
                <c:pt idx="88">
                  <c:v>3.6753810212573956</c:v>
                </c:pt>
                <c:pt idx="89">
                  <c:v>3.6596538558635063</c:v>
                </c:pt>
                <c:pt idx="90">
                  <c:v>3.6480135752210039</c:v>
                </c:pt>
                <c:pt idx="91">
                  <c:v>3.6465603718635986</c:v>
                </c:pt>
                <c:pt idx="92">
                  <c:v>3.6260890336808327</c:v>
                </c:pt>
                <c:pt idx="93">
                  <c:v>3.6206742567607844</c:v>
                </c:pt>
                <c:pt idx="94">
                  <c:v>3.6081226229679833</c:v>
                </c:pt>
                <c:pt idx="95">
                  <c:v>3.6024924534784777</c:v>
                </c:pt>
                <c:pt idx="96">
                  <c:v>3.6021527832319356</c:v>
                </c:pt>
                <c:pt idx="97">
                  <c:v>3.5956795539628481</c:v>
                </c:pt>
                <c:pt idx="98">
                  <c:v>3.5784386319040498</c:v>
                </c:pt>
                <c:pt idx="99">
                  <c:v>3.5706656538756372</c:v>
                </c:pt>
                <c:pt idx="100">
                  <c:v>3.5454853051665305</c:v>
                </c:pt>
                <c:pt idx="101">
                  <c:v>3.5448448139545783</c:v>
                </c:pt>
                <c:pt idx="102">
                  <c:v>3.5163210683618384</c:v>
                </c:pt>
                <c:pt idx="103">
                  <c:v>3.5157884626382265</c:v>
                </c:pt>
                <c:pt idx="104">
                  <c:v>3.5045236248581735</c:v>
                </c:pt>
                <c:pt idx="105">
                  <c:v>3.5042341493968916</c:v>
                </c:pt>
                <c:pt idx="106">
                  <c:v>3.4889396134054107</c:v>
                </c:pt>
                <c:pt idx="107">
                  <c:v>3.4809750797955092</c:v>
                </c:pt>
                <c:pt idx="108">
                  <c:v>3.4709059311892196</c:v>
                </c:pt>
                <c:pt idx="109">
                  <c:v>3.4636225492566561</c:v>
                </c:pt>
                <c:pt idx="110">
                  <c:v>3.4450343896873243</c:v>
                </c:pt>
                <c:pt idx="111">
                  <c:v>3.4445313409783758</c:v>
                </c:pt>
                <c:pt idx="112">
                  <c:v>3.4364181675948453</c:v>
                </c:pt>
                <c:pt idx="113">
                  <c:v>3.4177916893852531</c:v>
                </c:pt>
                <c:pt idx="114">
                  <c:v>3.4073169061608346</c:v>
                </c:pt>
                <c:pt idx="115">
                  <c:v>3.3822773293673891</c:v>
                </c:pt>
                <c:pt idx="116">
                  <c:v>3.3544349886558629</c:v>
                </c:pt>
                <c:pt idx="117">
                  <c:v>3.3412162288642744</c:v>
                </c:pt>
                <c:pt idx="118">
                  <c:v>3.3133962172097533</c:v>
                </c:pt>
                <c:pt idx="119">
                  <c:v>3.3047908654876861</c:v>
                </c:pt>
                <c:pt idx="120">
                  <c:v>3.3043572348507664</c:v>
                </c:pt>
                <c:pt idx="121">
                  <c:v>3.3036237605015488</c:v>
                </c:pt>
                <c:pt idx="122">
                  <c:v>3.3010233953131669</c:v>
                </c:pt>
                <c:pt idx="123">
                  <c:v>3.2924515587579153</c:v>
                </c:pt>
                <c:pt idx="124">
                  <c:v>3.2802097245337603</c:v>
                </c:pt>
                <c:pt idx="125">
                  <c:v>3.2660499850653033</c:v>
                </c:pt>
                <c:pt idx="126">
                  <c:v>3.2649013415699804</c:v>
                </c:pt>
                <c:pt idx="127">
                  <c:v>3.2628541601824561</c:v>
                </c:pt>
                <c:pt idx="128">
                  <c:v>3.2576595653998077</c:v>
                </c:pt>
                <c:pt idx="129">
                  <c:v>3.252943708823425</c:v>
                </c:pt>
                <c:pt idx="130">
                  <c:v>3.2475446261555572</c:v>
                </c:pt>
                <c:pt idx="131">
                  <c:v>3.2244075737539153</c:v>
                </c:pt>
                <c:pt idx="132">
                  <c:v>3.1949391305257313</c:v>
                </c:pt>
                <c:pt idx="133">
                  <c:v>3.1924108997503708</c:v>
                </c:pt>
                <c:pt idx="134">
                  <c:v>3.1704990335472658</c:v>
                </c:pt>
                <c:pt idx="135">
                  <c:v>3.1694064813126301</c:v>
                </c:pt>
                <c:pt idx="136">
                  <c:v>3.1651066406348267</c:v>
                </c:pt>
                <c:pt idx="137">
                  <c:v>3.1552535791717689</c:v>
                </c:pt>
                <c:pt idx="138">
                  <c:v>3.1523240343438164</c:v>
                </c:pt>
                <c:pt idx="139">
                  <c:v>3.1293975456972571</c:v>
                </c:pt>
                <c:pt idx="140">
                  <c:v>3.1250669994132636</c:v>
                </c:pt>
                <c:pt idx="141">
                  <c:v>3.1061093544437868</c:v>
                </c:pt>
                <c:pt idx="142">
                  <c:v>3.1021455900086381</c:v>
                </c:pt>
                <c:pt idx="143">
                  <c:v>3.096775250542211</c:v>
                </c:pt>
                <c:pt idx="144">
                  <c:v>3.0799519222805736</c:v>
                </c:pt>
                <c:pt idx="145">
                  <c:v>3.0745699069806203</c:v>
                </c:pt>
                <c:pt idx="146">
                  <c:v>3.0732981920943394</c:v>
                </c:pt>
                <c:pt idx="147">
                  <c:v>3.0559989409714068</c:v>
                </c:pt>
                <c:pt idx="148">
                  <c:v>3.0475183803521646</c:v>
                </c:pt>
                <c:pt idx="149">
                  <c:v>3.0321722853835618</c:v>
                </c:pt>
                <c:pt idx="150">
                  <c:v>3.0086692669796169</c:v>
                </c:pt>
                <c:pt idx="151">
                  <c:v>2.9772380563097438</c:v>
                </c:pt>
                <c:pt idx="152">
                  <c:v>2.9768213111479125</c:v>
                </c:pt>
                <c:pt idx="153">
                  <c:v>2.9625060706448743</c:v>
                </c:pt>
                <c:pt idx="154">
                  <c:v>2.9487699204085418</c:v>
                </c:pt>
                <c:pt idx="155">
                  <c:v>2.9110366018204621</c:v>
                </c:pt>
                <c:pt idx="156">
                  <c:v>2.8827674471761702</c:v>
                </c:pt>
                <c:pt idx="157">
                  <c:v>2.8782242937085285</c:v>
                </c:pt>
                <c:pt idx="158">
                  <c:v>2.8616734877466659</c:v>
                </c:pt>
                <c:pt idx="159">
                  <c:v>2.8563284060363898</c:v>
                </c:pt>
                <c:pt idx="160">
                  <c:v>2.8296028284942598</c:v>
                </c:pt>
                <c:pt idx="161">
                  <c:v>2.8247539624910751</c:v>
                </c:pt>
                <c:pt idx="162">
                  <c:v>2.8102579165965578</c:v>
                </c:pt>
                <c:pt idx="163">
                  <c:v>2.7930247934001424</c:v>
                </c:pt>
                <c:pt idx="164">
                  <c:v>2.7509897309853373</c:v>
                </c:pt>
                <c:pt idx="165">
                  <c:v>2.7456776984645677</c:v>
                </c:pt>
                <c:pt idx="166">
                  <c:v>2.7416688311916682</c:v>
                </c:pt>
                <c:pt idx="167">
                  <c:v>2.7379330485371134</c:v>
                </c:pt>
                <c:pt idx="168">
                  <c:v>2.7065146602865591</c:v>
                </c:pt>
                <c:pt idx="169">
                  <c:v>2.6884222391513211</c:v>
                </c:pt>
                <c:pt idx="170">
                  <c:v>2.67590568633522</c:v>
                </c:pt>
                <c:pt idx="171">
                  <c:v>2.6491432630760401</c:v>
                </c:pt>
                <c:pt idx="172">
                  <c:v>2.6338127281642962</c:v>
                </c:pt>
                <c:pt idx="173">
                  <c:v>2.6333142855846909</c:v>
                </c:pt>
                <c:pt idx="174">
                  <c:v>2.6251266093307155</c:v>
                </c:pt>
                <c:pt idx="175">
                  <c:v>2.6027097936184647</c:v>
                </c:pt>
                <c:pt idx="176">
                  <c:v>2.5900361330235415</c:v>
                </c:pt>
                <c:pt idx="177">
                  <c:v>2.5790418422689902</c:v>
                </c:pt>
                <c:pt idx="178">
                  <c:v>2.531439895085112</c:v>
                </c:pt>
                <c:pt idx="179">
                  <c:v>2.5284434688328945</c:v>
                </c:pt>
                <c:pt idx="180">
                  <c:v>2.5024365807957927</c:v>
                </c:pt>
                <c:pt idx="181">
                  <c:v>2.4913710995242648</c:v>
                </c:pt>
                <c:pt idx="182">
                  <c:v>2.4679170510238388</c:v>
                </c:pt>
                <c:pt idx="183">
                  <c:v>2.4130825858816114</c:v>
                </c:pt>
              </c:numCache>
            </c:numRef>
          </c:xVal>
          <c:yVal>
            <c:numRef>
              <c:f>'Fig1+3_RevShare'!$E$2:$E$188</c:f>
              <c:numCache>
                <c:formatCode>General</c:formatCode>
                <c:ptCount val="187"/>
                <c:pt idx="0">
                  <c:v>0.51883679628372192</c:v>
                </c:pt>
                <c:pt idx="1">
                  <c:v>-0.11176669597625732</c:v>
                </c:pt>
                <c:pt idx="2">
                  <c:v>3.0403580516576767E-2</c:v>
                </c:pt>
                <c:pt idx="3">
                  <c:v>0.38359662890434265</c:v>
                </c:pt>
                <c:pt idx="4">
                  <c:v>-6.2450859695672989E-2</c:v>
                </c:pt>
                <c:pt idx="5">
                  <c:v>0.55667424201965332</c:v>
                </c:pt>
                <c:pt idx="6">
                  <c:v>0.84578037261962891</c:v>
                </c:pt>
                <c:pt idx="7">
                  <c:v>0.35487666726112366</c:v>
                </c:pt>
                <c:pt idx="8">
                  <c:v>0.36386045813560486</c:v>
                </c:pt>
                <c:pt idx="9">
                  <c:v>0.42133733630180359</c:v>
                </c:pt>
                <c:pt idx="10">
                  <c:v>-7.2083254344761372E-3</c:v>
                </c:pt>
                <c:pt idx="11">
                  <c:v>0.19486792385578156</c:v>
                </c:pt>
                <c:pt idx="12">
                  <c:v>0.2377629429101944</c:v>
                </c:pt>
                <c:pt idx="13">
                  <c:v>0.24481061100959778</c:v>
                </c:pt>
                <c:pt idx="14">
                  <c:v>-0.17720361053943634</c:v>
                </c:pt>
                <c:pt idx="15">
                  <c:v>0.44809296727180481</c:v>
                </c:pt>
                <c:pt idx="16">
                  <c:v>-0.39675405621528625</c:v>
                </c:pt>
                <c:pt idx="17">
                  <c:v>-0.31092479825019836</c:v>
                </c:pt>
                <c:pt idx="18">
                  <c:v>-0.33194324374198914</c:v>
                </c:pt>
                <c:pt idx="19">
                  <c:v>0.72844493389129639</c:v>
                </c:pt>
                <c:pt idx="20">
                  <c:v>6.8303323350846767E-3</c:v>
                </c:pt>
                <c:pt idx="21">
                  <c:v>-0.27057731151580811</c:v>
                </c:pt>
                <c:pt idx="22">
                  <c:v>0.54906922578811646</c:v>
                </c:pt>
                <c:pt idx="23">
                  <c:v>0.1603941023349762</c:v>
                </c:pt>
                <c:pt idx="24">
                  <c:v>0.36395969986915588</c:v>
                </c:pt>
                <c:pt idx="25">
                  <c:v>-0.33456319570541382</c:v>
                </c:pt>
                <c:pt idx="26">
                  <c:v>0.15932954847812653</c:v>
                </c:pt>
                <c:pt idx="27">
                  <c:v>0.1021406501531601</c:v>
                </c:pt>
                <c:pt idx="28">
                  <c:v>0.36846059560775757</c:v>
                </c:pt>
                <c:pt idx="29">
                  <c:v>-5.2719410508871078E-2</c:v>
                </c:pt>
                <c:pt idx="30">
                  <c:v>-0.28458115458488464</c:v>
                </c:pt>
                <c:pt idx="31">
                  <c:v>0.25792229175567627</c:v>
                </c:pt>
                <c:pt idx="32">
                  <c:v>-2.0307153463363647E-2</c:v>
                </c:pt>
                <c:pt idx="33">
                  <c:v>0.18856225907802582</c:v>
                </c:pt>
                <c:pt idx="34">
                  <c:v>-0.20902822911739349</c:v>
                </c:pt>
                <c:pt idx="35">
                  <c:v>0.10982822626829147</c:v>
                </c:pt>
                <c:pt idx="36">
                  <c:v>-0.35408493876457214</c:v>
                </c:pt>
                <c:pt idx="37">
                  <c:v>0.31337502598762512</c:v>
                </c:pt>
                <c:pt idx="38">
                  <c:v>-0.19738627970218658</c:v>
                </c:pt>
                <c:pt idx="39">
                  <c:v>0.230268195271492</c:v>
                </c:pt>
                <c:pt idx="40">
                  <c:v>0.57559800148010254</c:v>
                </c:pt>
                <c:pt idx="41">
                  <c:v>0.38561174273490906</c:v>
                </c:pt>
                <c:pt idx="42">
                  <c:v>0.32197356224060059</c:v>
                </c:pt>
                <c:pt idx="43">
                  <c:v>0.6263052225112915</c:v>
                </c:pt>
                <c:pt idx="44">
                  <c:v>-0.26725301146507263</c:v>
                </c:pt>
                <c:pt idx="45">
                  <c:v>0.39497193694114685</c:v>
                </c:pt>
                <c:pt idx="46">
                  <c:v>-0.28274542093276978</c:v>
                </c:pt>
                <c:pt idx="47">
                  <c:v>-6.9728225469589233E-2</c:v>
                </c:pt>
                <c:pt idx="48">
                  <c:v>-0.26611036062240601</c:v>
                </c:pt>
                <c:pt idx="49">
                  <c:v>-0.39643159508705139</c:v>
                </c:pt>
                <c:pt idx="50">
                  <c:v>-0.11438307166099548</c:v>
                </c:pt>
                <c:pt idx="51">
                  <c:v>0.5764196515083313</c:v>
                </c:pt>
                <c:pt idx="52">
                  <c:v>0.14126385748386383</c:v>
                </c:pt>
                <c:pt idx="53">
                  <c:v>-0.2932066023349762</c:v>
                </c:pt>
                <c:pt idx="54">
                  <c:v>2.4627503007650375E-2</c:v>
                </c:pt>
                <c:pt idx="55">
                  <c:v>4.9292262643575668E-2</c:v>
                </c:pt>
                <c:pt idx="56">
                  <c:v>-0.19592843949794769</c:v>
                </c:pt>
                <c:pt idx="57">
                  <c:v>-0.25814196467399597</c:v>
                </c:pt>
                <c:pt idx="58">
                  <c:v>-0.31176450848579407</c:v>
                </c:pt>
                <c:pt idx="59">
                  <c:v>7.005780003964901E-3</c:v>
                </c:pt>
                <c:pt idx="60">
                  <c:v>0.35052886605262756</c:v>
                </c:pt>
                <c:pt idx="61">
                  <c:v>0.56794661283493042</c:v>
                </c:pt>
                <c:pt idx="62">
                  <c:v>-0.71570819616317749</c:v>
                </c:pt>
                <c:pt idx="63">
                  <c:v>0.1346963495016098</c:v>
                </c:pt>
                <c:pt idx="64">
                  <c:v>-8.8104091584682465E-2</c:v>
                </c:pt>
                <c:pt idx="65">
                  <c:v>0.17840445041656494</c:v>
                </c:pt>
                <c:pt idx="66">
                  <c:v>-0.25844016671180725</c:v>
                </c:pt>
                <c:pt idx="67">
                  <c:v>-5.3743001073598862E-2</c:v>
                </c:pt>
                <c:pt idx="68">
                  <c:v>0.82753759622573853</c:v>
                </c:pt>
                <c:pt idx="69">
                  <c:v>0.72621899843215942</c:v>
                </c:pt>
                <c:pt idx="70">
                  <c:v>-2.444186620414257E-2</c:v>
                </c:pt>
                <c:pt idx="71">
                  <c:v>9.1862358152866364E-2</c:v>
                </c:pt>
                <c:pt idx="72">
                  <c:v>0.34006163477897644</c:v>
                </c:pt>
                <c:pt idx="73">
                  <c:v>-1.0885240510106087E-2</c:v>
                </c:pt>
                <c:pt idx="74">
                  <c:v>0.29686230421066284</c:v>
                </c:pt>
                <c:pt idx="75">
                  <c:v>-0.26795417070388794</c:v>
                </c:pt>
                <c:pt idx="76">
                  <c:v>0.27071693539619446</c:v>
                </c:pt>
                <c:pt idx="77">
                  <c:v>-0.14917868375778198</c:v>
                </c:pt>
                <c:pt idx="78">
                  <c:v>-5.9480305761098862E-2</c:v>
                </c:pt>
                <c:pt idx="79">
                  <c:v>-0.19373428821563721</c:v>
                </c:pt>
                <c:pt idx="80">
                  <c:v>-0.39206984639167786</c:v>
                </c:pt>
                <c:pt idx="81">
                  <c:v>0.18709009885787964</c:v>
                </c:pt>
                <c:pt idx="82">
                  <c:v>-0.19149114191532135</c:v>
                </c:pt>
                <c:pt idx="83">
                  <c:v>0.2049516886472702</c:v>
                </c:pt>
                <c:pt idx="84">
                  <c:v>0.74922436475753784</c:v>
                </c:pt>
                <c:pt idx="85">
                  <c:v>-0.12401985377073288</c:v>
                </c:pt>
                <c:pt idx="86">
                  <c:v>0.33774936199188232</c:v>
                </c:pt>
                <c:pt idx="87">
                  <c:v>0.53550058603286743</c:v>
                </c:pt>
                <c:pt idx="88">
                  <c:v>0.77512514591217041</c:v>
                </c:pt>
                <c:pt idx="89">
                  <c:v>-6.7718751728534698E-2</c:v>
                </c:pt>
                <c:pt idx="90">
                  <c:v>0.66644024848937988</c:v>
                </c:pt>
                <c:pt idx="91">
                  <c:v>0.12116751819849014</c:v>
                </c:pt>
                <c:pt idx="92">
                  <c:v>0.59987044334411621</c:v>
                </c:pt>
                <c:pt idx="93">
                  <c:v>0.42440488934516907</c:v>
                </c:pt>
                <c:pt idx="94">
                  <c:v>8.5749350488185883E-2</c:v>
                </c:pt>
                <c:pt idx="95">
                  <c:v>0.5081447958946228</c:v>
                </c:pt>
                <c:pt idx="96">
                  <c:v>0.70555102825164795</c:v>
                </c:pt>
                <c:pt idx="97">
                  <c:v>0.41276049613952637</c:v>
                </c:pt>
                <c:pt idx="98">
                  <c:v>-0.64890623092651367</c:v>
                </c:pt>
                <c:pt idx="99">
                  <c:v>0.37932866811752319</c:v>
                </c:pt>
                <c:pt idx="100">
                  <c:v>0.2467072606086731</c:v>
                </c:pt>
                <c:pt idx="101">
                  <c:v>-0.24285580217838287</c:v>
                </c:pt>
                <c:pt idx="102">
                  <c:v>0.35040766000747681</c:v>
                </c:pt>
                <c:pt idx="103">
                  <c:v>0.70386868715286255</c:v>
                </c:pt>
                <c:pt idx="104">
                  <c:v>0.67568099498748779</c:v>
                </c:pt>
                <c:pt idx="105">
                  <c:v>0.23470543324947357</c:v>
                </c:pt>
                <c:pt idx="106">
                  <c:v>-2.6721445843577385E-2</c:v>
                </c:pt>
                <c:pt idx="107">
                  <c:v>-0.13012519478797913</c:v>
                </c:pt>
                <c:pt idx="108">
                  <c:v>0.37545192241668701</c:v>
                </c:pt>
                <c:pt idx="109">
                  <c:v>-4.8970099538564682E-2</c:v>
                </c:pt>
                <c:pt idx="110">
                  <c:v>-9.8784230649471283E-2</c:v>
                </c:pt>
                <c:pt idx="111">
                  <c:v>0.26250660419464111</c:v>
                </c:pt>
                <c:pt idx="112">
                  <c:v>-3.628690168261528E-2</c:v>
                </c:pt>
                <c:pt idx="113">
                  <c:v>0.29043486714363098</c:v>
                </c:pt>
                <c:pt idx="114">
                  <c:v>8.8087931275367737E-2</c:v>
                </c:pt>
                <c:pt idx="115">
                  <c:v>0.24504198133945465</c:v>
                </c:pt>
                <c:pt idx="116">
                  <c:v>0.20971402525901794</c:v>
                </c:pt>
                <c:pt idx="117">
                  <c:v>0.10708682984113693</c:v>
                </c:pt>
                <c:pt idx="118">
                  <c:v>0.12252534180879593</c:v>
                </c:pt>
                <c:pt idx="119">
                  <c:v>0.41522809863090515</c:v>
                </c:pt>
                <c:pt idx="120">
                  <c:v>3.1228460371494293E-2</c:v>
                </c:pt>
                <c:pt idx="121">
                  <c:v>0.19804424047470093</c:v>
                </c:pt>
                <c:pt idx="122">
                  <c:v>0.22390604019165039</c:v>
                </c:pt>
                <c:pt idx="123">
                  <c:v>0.52013778686523438</c:v>
                </c:pt>
                <c:pt idx="124">
                  <c:v>0.50141960382461548</c:v>
                </c:pt>
                <c:pt idx="125">
                  <c:v>0.39021703600883484</c:v>
                </c:pt>
                <c:pt idx="126">
                  <c:v>0.17947033047676086</c:v>
                </c:pt>
                <c:pt idx="127">
                  <c:v>8.8860675692558289E-2</c:v>
                </c:pt>
                <c:pt idx="128">
                  <c:v>0.50493216514587402</c:v>
                </c:pt>
                <c:pt idx="129">
                  <c:v>0.41959628462791443</c:v>
                </c:pt>
                <c:pt idx="130">
                  <c:v>0.71574568748474121</c:v>
                </c:pt>
                <c:pt idx="131">
                  <c:v>0.6011013388633728</c:v>
                </c:pt>
                <c:pt idx="132">
                  <c:v>0.41456523537635803</c:v>
                </c:pt>
                <c:pt idx="133">
                  <c:v>0.39597257971763611</c:v>
                </c:pt>
                <c:pt idx="134">
                  <c:v>0.1174071729183197</c:v>
                </c:pt>
                <c:pt idx="135">
                  <c:v>-0.32244941592216492</c:v>
                </c:pt>
                <c:pt idx="136">
                  <c:v>-0.30097377300262451</c:v>
                </c:pt>
                <c:pt idx="137">
                  <c:v>0.18756385147571564</c:v>
                </c:pt>
                <c:pt idx="138">
                  <c:v>-0.56525510549545288</c:v>
                </c:pt>
                <c:pt idx="139">
                  <c:v>7.5359344482421875E-2</c:v>
                </c:pt>
                <c:pt idx="140">
                  <c:v>-0.30085659027099609</c:v>
                </c:pt>
                <c:pt idx="141">
                  <c:v>0.31153315305709839</c:v>
                </c:pt>
                <c:pt idx="142">
                  <c:v>0.44425493478775024</c:v>
                </c:pt>
                <c:pt idx="143">
                  <c:v>-3.5804416984319687E-3</c:v>
                </c:pt>
                <c:pt idx="144">
                  <c:v>-8.7976166978478432E-3</c:v>
                </c:pt>
                <c:pt idx="145">
                  <c:v>0.16070413589477539</c:v>
                </c:pt>
                <c:pt idx="146">
                  <c:v>0.23314677178859711</c:v>
                </c:pt>
                <c:pt idx="147">
                  <c:v>-8.9496605098247528E-2</c:v>
                </c:pt>
                <c:pt idx="148">
                  <c:v>-0.2109006941318512</c:v>
                </c:pt>
                <c:pt idx="149">
                  <c:v>-5.4316893219947815E-2</c:v>
                </c:pt>
                <c:pt idx="150">
                  <c:v>0.13171300292015076</c:v>
                </c:pt>
                <c:pt idx="151">
                  <c:v>-0.29613718390464783</c:v>
                </c:pt>
                <c:pt idx="152">
                  <c:v>-4.2777542024850845E-2</c:v>
                </c:pt>
                <c:pt idx="153">
                  <c:v>6.253381073474884E-2</c:v>
                </c:pt>
                <c:pt idx="154">
                  <c:v>0.30787700414657593</c:v>
                </c:pt>
                <c:pt idx="155">
                  <c:v>-5.6160412728786469E-2</c:v>
                </c:pt>
                <c:pt idx="156">
                  <c:v>-4.9681492149829865E-2</c:v>
                </c:pt>
                <c:pt idx="157">
                  <c:v>0.45023217797279358</c:v>
                </c:pt>
                <c:pt idx="158">
                  <c:v>-0.10021132230758667</c:v>
                </c:pt>
                <c:pt idx="159">
                  <c:v>0.29486897587776184</c:v>
                </c:pt>
                <c:pt idx="160">
                  <c:v>0.21615542471408844</c:v>
                </c:pt>
                <c:pt idx="161">
                  <c:v>-7.0426665246486664E-2</c:v>
                </c:pt>
                <c:pt idx="162">
                  <c:v>-0.19986537098884583</c:v>
                </c:pt>
                <c:pt idx="163">
                  <c:v>0.2712843120098114</c:v>
                </c:pt>
                <c:pt idx="164">
                  <c:v>9.6382712945342064E-3</c:v>
                </c:pt>
                <c:pt idx="165">
                  <c:v>2.0511453039944172E-3</c:v>
                </c:pt>
                <c:pt idx="166">
                  <c:v>0.39126396179199219</c:v>
                </c:pt>
                <c:pt idx="167">
                  <c:v>0.20013873279094696</c:v>
                </c:pt>
                <c:pt idx="168">
                  <c:v>-6.0693338513374329E-2</c:v>
                </c:pt>
                <c:pt idx="169">
                  <c:v>0.66081070899963379</c:v>
                </c:pt>
                <c:pt idx="170">
                  <c:v>0.49549290537834167</c:v>
                </c:pt>
                <c:pt idx="171">
                  <c:v>0.32205024361610413</c:v>
                </c:pt>
                <c:pt idx="172">
                  <c:v>6.3202157616615295E-2</c:v>
                </c:pt>
                <c:pt idx="173">
                  <c:v>0.31788864731788635</c:v>
                </c:pt>
                <c:pt idx="174">
                  <c:v>-0.24848043918609619</c:v>
                </c:pt>
                <c:pt idx="175">
                  <c:v>-6.1355959624052048E-2</c:v>
                </c:pt>
                <c:pt idx="176">
                  <c:v>0.2042095959186554</c:v>
                </c:pt>
                <c:pt idx="177">
                  <c:v>-0.30934637784957886</c:v>
                </c:pt>
                <c:pt idx="178">
                  <c:v>0.35748526453971863</c:v>
                </c:pt>
                <c:pt idx="179">
                  <c:v>-1.8657775595784187E-2</c:v>
                </c:pt>
                <c:pt idx="180">
                  <c:v>5.0073131918907166E-2</c:v>
                </c:pt>
                <c:pt idx="181">
                  <c:v>0.24535566568374634</c:v>
                </c:pt>
                <c:pt idx="182">
                  <c:v>-1.8939942121505737E-2</c:v>
                </c:pt>
                <c:pt idx="183">
                  <c:v>-0.51100856065750122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6A-4048-A01E-911238F02B53}"/>
            </c:ext>
          </c:extLst>
        </c:ser>
        <c:ser>
          <c:idx val="1"/>
          <c:order val="1"/>
          <c:tx>
            <c:strRef>
              <c:f>'Fig1+3_RevShare'!$C$1</c:f>
              <c:strCache>
                <c:ptCount val="1"/>
                <c:pt idx="0">
                  <c:v>MENA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8585CB0-57FF-465A-A88F-A77E839E43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C6A-4048-A01E-911238F02B5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2109C20-BE94-4735-9BF8-1D87F2F80E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C6A-4048-A01E-911238F02B5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5CE242C-FD86-446A-A6F6-04EBF2C335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C6A-4048-A01E-911238F02B5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D834400-BF54-4B04-8616-261B48F25A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C6A-4048-A01E-911238F02B5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F08E185-1619-488F-8052-13B7FC8599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6C6A-4048-A01E-911238F02B5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803AE40-318A-4571-948A-CD8C8212BA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6C6A-4048-A01E-911238F02B5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920C165-E2ED-4A56-A7E2-126CD2FBD1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6C6A-4048-A01E-911238F02B5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AC80664-5918-4748-AB79-49D5B8DA2C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6C6A-4048-A01E-911238F02B5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248BB74-454E-4250-A4B3-0079A3CA2F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6C6A-4048-A01E-911238F02B5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1E576DD-EA19-4514-B8C6-94522C0E64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6C6A-4048-A01E-911238F02B5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D19D40C-CF5D-45DB-A582-6BC46EDBEF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6C6A-4048-A01E-911238F02B53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A3F9DC3-80CD-4373-863A-5A5BEAAC7E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6C6A-4048-A01E-911238F02B53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35C40EC-6B53-476C-AE30-91609295B4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6C6A-4048-A01E-911238F02B53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C470A95-FAD9-4C02-B563-68E5BDF376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6C6A-4048-A01E-911238F02B53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8086F50-FA02-45D2-BB02-9F8D74AF01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0F4-4532-B922-9309128900AA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449315E-8894-4362-8EAC-BCBCE8A752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0F4-4532-B922-9309128900AA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B8A762F-057F-44C0-9AC7-10FDEA8DEF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0F4-4532-B922-9309128900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'Fig1+3_RevShare'!$L$2:$L$18</c:f>
              <c:numCache>
                <c:formatCode>0.00</c:formatCode>
                <c:ptCount val="17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</c:numCache>
            </c:numRef>
          </c:xVal>
          <c:yVal>
            <c:numRef>
              <c:f>'Fig1+3_RevShare'!$E$2:$E$18</c:f>
              <c:numCache>
                <c:formatCode>General</c:formatCode>
                <c:ptCount val="17"/>
                <c:pt idx="0">
                  <c:v>0.51883679628372192</c:v>
                </c:pt>
                <c:pt idx="1">
                  <c:v>-0.11176669597625732</c:v>
                </c:pt>
                <c:pt idx="2">
                  <c:v>3.0403580516576767E-2</c:v>
                </c:pt>
                <c:pt idx="3">
                  <c:v>0.38359662890434265</c:v>
                </c:pt>
                <c:pt idx="4">
                  <c:v>-6.2450859695672989E-2</c:v>
                </c:pt>
                <c:pt idx="5">
                  <c:v>0.55667424201965332</c:v>
                </c:pt>
                <c:pt idx="6">
                  <c:v>0.84578037261962891</c:v>
                </c:pt>
                <c:pt idx="7">
                  <c:v>0.35487666726112366</c:v>
                </c:pt>
                <c:pt idx="8">
                  <c:v>0.36386045813560486</c:v>
                </c:pt>
                <c:pt idx="9">
                  <c:v>0.42133733630180359</c:v>
                </c:pt>
                <c:pt idx="10">
                  <c:v>-7.2083254344761372E-3</c:v>
                </c:pt>
                <c:pt idx="11">
                  <c:v>0.19486792385578156</c:v>
                </c:pt>
                <c:pt idx="12">
                  <c:v>0.2377629429101944</c:v>
                </c:pt>
                <c:pt idx="13">
                  <c:v>0.24481061100959778</c:v>
                </c:pt>
                <c:pt idx="14">
                  <c:v>-0.17720361053943634</c:v>
                </c:pt>
                <c:pt idx="15">
                  <c:v>0.44809296727180481</c:v>
                </c:pt>
                <c:pt idx="16">
                  <c:v>-0.39675405621528625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'Fig1+3_RevShare'!$A$2:$A$18</c15:f>
                <c15:dlblRangeCache>
                  <c:ptCount val="17"/>
                  <c:pt idx="0">
                    <c:v>ARE</c:v>
                  </c:pt>
                  <c:pt idx="1">
                    <c:v>QAT</c:v>
                  </c:pt>
                  <c:pt idx="2">
                    <c:v>KWT</c:v>
                  </c:pt>
                  <c:pt idx="3">
                    <c:v>BHR</c:v>
                  </c:pt>
                  <c:pt idx="4">
                    <c:v>OMN</c:v>
                  </c:pt>
                  <c:pt idx="5">
                    <c:v>SAU</c:v>
                  </c:pt>
                  <c:pt idx="6">
                    <c:v>LBY</c:v>
                  </c:pt>
                  <c:pt idx="7">
                    <c:v>LBN</c:v>
                  </c:pt>
                  <c:pt idx="8">
                    <c:v>IRQ</c:v>
                  </c:pt>
                  <c:pt idx="9">
                    <c:v>IRN</c:v>
                  </c:pt>
                  <c:pt idx="10">
                    <c:v>JOR</c:v>
                  </c:pt>
                  <c:pt idx="11">
                    <c:v>DZA</c:v>
                  </c:pt>
                  <c:pt idx="12">
                    <c:v>TUN</c:v>
                  </c:pt>
                  <c:pt idx="13">
                    <c:v>EGY</c:v>
                  </c:pt>
                  <c:pt idx="14">
                    <c:v>PSE</c:v>
                  </c:pt>
                  <c:pt idx="15">
                    <c:v>YEM</c:v>
                  </c:pt>
                  <c:pt idx="16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6C6A-4048-A01E-911238F02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986376"/>
        <c:axId val="561986704"/>
      </c:scatterChart>
      <c:valAx>
        <c:axId val="561986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of real GDP per capita (constant 2015 US$) in 2000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704"/>
        <c:crosses val="autoZero"/>
        <c:crossBetween val="midCat"/>
      </c:valAx>
      <c:valAx>
        <c:axId val="5619867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Cyclicality of Fiscal </a:t>
                </a:r>
                <a:r>
                  <a:rPr lang="en-US"/>
                  <a:t>Revenue (Share)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37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2000-2011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RevShare!$G$1</c:f>
              <c:strCache>
                <c:ptCount val="1"/>
                <c:pt idx="0">
                  <c:v>corrhp_revshare_gdp_00_11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1">
                    <a:alpha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'Fig1+3_RevShare'!$L$2:$L$185</c:f>
              <c:numCache>
                <c:formatCode>0.00</c:formatCode>
                <c:ptCount val="184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  <c:pt idx="17">
                  <c:v>4.9662718181978391</c:v>
                </c:pt>
                <c:pt idx="18">
                  <c:v>4.8677616566038733</c:v>
                </c:pt>
                <c:pt idx="19">
                  <c:v>4.8315280487133236</c:v>
                </c:pt>
                <c:pt idx="20">
                  <c:v>4.7462990942857424</c:v>
                </c:pt>
                <c:pt idx="21">
                  <c:v>4.6923350636786951</c:v>
                </c:pt>
                <c:pt idx="22">
                  <c:v>4.6879393321743121</c:v>
                </c:pt>
                <c:pt idx="23">
                  <c:v>4.6617427516355212</c:v>
                </c:pt>
                <c:pt idx="24">
                  <c:v>4.6250516319515347</c:v>
                </c:pt>
                <c:pt idx="25">
                  <c:v>4.6242643652209861</c:v>
                </c:pt>
                <c:pt idx="26">
                  <c:v>4.6140230290363284</c:v>
                </c:pt>
                <c:pt idx="27">
                  <c:v>4.6069930464872222</c:v>
                </c:pt>
                <c:pt idx="28">
                  <c:v>4.5931484672831022</c:v>
                </c:pt>
                <c:pt idx="29">
                  <c:v>4.5893115419304529</c:v>
                </c:pt>
                <c:pt idx="30">
                  <c:v>4.5789082778121877</c:v>
                </c:pt>
                <c:pt idx="31">
                  <c:v>4.5784603059624214</c:v>
                </c:pt>
                <c:pt idx="32">
                  <c:v>4.5523614614561909</c:v>
                </c:pt>
                <c:pt idx="33">
                  <c:v>4.5427019905337325</c:v>
                </c:pt>
                <c:pt idx="34">
                  <c:v>4.5376941289211423</c:v>
                </c:pt>
                <c:pt idx="35">
                  <c:v>4.5312977569092343</c:v>
                </c:pt>
                <c:pt idx="36">
                  <c:v>4.5302147609303276</c:v>
                </c:pt>
                <c:pt idx="37">
                  <c:v>4.5262419218263004</c:v>
                </c:pt>
                <c:pt idx="38">
                  <c:v>4.509886424901282</c:v>
                </c:pt>
                <c:pt idx="39">
                  <c:v>4.5092134467839982</c:v>
                </c:pt>
                <c:pt idx="40">
                  <c:v>4.5006187345194757</c:v>
                </c:pt>
                <c:pt idx="41">
                  <c:v>4.497353098039401</c:v>
                </c:pt>
                <c:pt idx="42">
                  <c:v>4.4889165687045534</c:v>
                </c:pt>
                <c:pt idx="43">
                  <c:v>4.4671836090830874</c:v>
                </c:pt>
                <c:pt idx="44">
                  <c:v>4.4624868483621007</c:v>
                </c:pt>
                <c:pt idx="45">
                  <c:v>4.4302887623199183</c:v>
                </c:pt>
                <c:pt idx="46">
                  <c:v>4.3790872956905647</c:v>
                </c:pt>
                <c:pt idx="47">
                  <c:v>4.3499349308374358</c:v>
                </c:pt>
                <c:pt idx="48">
                  <c:v>4.2740430521403487</c:v>
                </c:pt>
                <c:pt idx="49">
                  <c:v>4.2705112041859712</c:v>
                </c:pt>
                <c:pt idx="50">
                  <c:v>4.2352665998279333</c:v>
                </c:pt>
                <c:pt idx="51">
                  <c:v>4.2302567294960847</c:v>
                </c:pt>
                <c:pt idx="52">
                  <c:v>4.2226660314647244</c:v>
                </c:pt>
                <c:pt idx="53">
                  <c:v>4.2106036002804021</c:v>
                </c:pt>
                <c:pt idx="54">
                  <c:v>4.1537530729872527</c:v>
                </c:pt>
                <c:pt idx="55">
                  <c:v>4.1442551676031147</c:v>
                </c:pt>
                <c:pt idx="56">
                  <c:v>4.0903461746137717</c:v>
                </c:pt>
                <c:pt idx="57">
                  <c:v>4.0749591456975596</c:v>
                </c:pt>
                <c:pt idx="58">
                  <c:v>4.0566013537731358</c:v>
                </c:pt>
                <c:pt idx="59">
                  <c:v>4.04173361744167</c:v>
                </c:pt>
                <c:pt idx="60">
                  <c:v>4.0282751841614077</c:v>
                </c:pt>
                <c:pt idx="61">
                  <c:v>3.9985050090592957</c:v>
                </c:pt>
                <c:pt idx="62">
                  <c:v>3.9982653850111349</c:v>
                </c:pt>
                <c:pt idx="63">
                  <c:v>3.9620519423211205</c:v>
                </c:pt>
                <c:pt idx="64">
                  <c:v>3.9526808914894849</c:v>
                </c:pt>
                <c:pt idx="65">
                  <c:v>3.9520570178008825</c:v>
                </c:pt>
                <c:pt idx="66">
                  <c:v>3.9501017944571104</c:v>
                </c:pt>
                <c:pt idx="67">
                  <c:v>3.948260821054955</c:v>
                </c:pt>
                <c:pt idx="68">
                  <c:v>3.932002274667088</c:v>
                </c:pt>
                <c:pt idx="69">
                  <c:v>3.8834358468112469</c:v>
                </c:pt>
                <c:pt idx="70">
                  <c:v>3.8814894191044345</c:v>
                </c:pt>
                <c:pt idx="71">
                  <c:v>3.8659398002546626</c:v>
                </c:pt>
                <c:pt idx="72">
                  <c:v>3.8464327692893603</c:v>
                </c:pt>
                <c:pt idx="73">
                  <c:v>3.8391418162974107</c:v>
                </c:pt>
                <c:pt idx="74">
                  <c:v>3.8290371264159409</c:v>
                </c:pt>
                <c:pt idx="75">
                  <c:v>3.8277140772692917</c:v>
                </c:pt>
                <c:pt idx="76">
                  <c:v>3.8246664197153799</c:v>
                </c:pt>
                <c:pt idx="77">
                  <c:v>3.810365673850546</c:v>
                </c:pt>
                <c:pt idx="78">
                  <c:v>3.8098675003961104</c:v>
                </c:pt>
                <c:pt idx="79">
                  <c:v>3.8077663803481938</c:v>
                </c:pt>
                <c:pt idx="80">
                  <c:v>3.795982234163636</c:v>
                </c:pt>
                <c:pt idx="81">
                  <c:v>3.7851919755283747</c:v>
                </c:pt>
                <c:pt idx="82">
                  <c:v>3.7553977611691272</c:v>
                </c:pt>
                <c:pt idx="83">
                  <c:v>3.7536619282761294</c:v>
                </c:pt>
                <c:pt idx="84">
                  <c:v>3.7262108416843618</c:v>
                </c:pt>
                <c:pt idx="85">
                  <c:v>3.7038087848856298</c:v>
                </c:pt>
                <c:pt idx="86">
                  <c:v>3.6919713523948752</c:v>
                </c:pt>
                <c:pt idx="87">
                  <c:v>3.6917101706253428</c:v>
                </c:pt>
                <c:pt idx="88">
                  <c:v>3.6753810212573956</c:v>
                </c:pt>
                <c:pt idx="89">
                  <c:v>3.6596538558635063</c:v>
                </c:pt>
                <c:pt idx="90">
                  <c:v>3.6480135752210039</c:v>
                </c:pt>
                <c:pt idx="91">
                  <c:v>3.6465603718635986</c:v>
                </c:pt>
                <c:pt idx="92">
                  <c:v>3.6260890336808327</c:v>
                </c:pt>
                <c:pt idx="93">
                  <c:v>3.6206742567607844</c:v>
                </c:pt>
                <c:pt idx="94">
                  <c:v>3.6081226229679833</c:v>
                </c:pt>
                <c:pt idx="95">
                  <c:v>3.6024924534784777</c:v>
                </c:pt>
                <c:pt idx="96">
                  <c:v>3.6021527832319356</c:v>
                </c:pt>
                <c:pt idx="97">
                  <c:v>3.5956795539628481</c:v>
                </c:pt>
                <c:pt idx="98">
                  <c:v>3.5784386319040498</c:v>
                </c:pt>
                <c:pt idx="99">
                  <c:v>3.5706656538756372</c:v>
                </c:pt>
                <c:pt idx="100">
                  <c:v>3.5454853051665305</c:v>
                </c:pt>
                <c:pt idx="101">
                  <c:v>3.5448448139545783</c:v>
                </c:pt>
                <c:pt idx="102">
                  <c:v>3.5163210683618384</c:v>
                </c:pt>
                <c:pt idx="103">
                  <c:v>3.5157884626382265</c:v>
                </c:pt>
                <c:pt idx="104">
                  <c:v>3.5045236248581735</c:v>
                </c:pt>
                <c:pt idx="105">
                  <c:v>3.5042341493968916</c:v>
                </c:pt>
                <c:pt idx="106">
                  <c:v>3.4889396134054107</c:v>
                </c:pt>
                <c:pt idx="107">
                  <c:v>3.4809750797955092</c:v>
                </c:pt>
                <c:pt idx="108">
                  <c:v>3.4709059311892196</c:v>
                </c:pt>
                <c:pt idx="109">
                  <c:v>3.4636225492566561</c:v>
                </c:pt>
                <c:pt idx="110">
                  <c:v>3.4450343896873243</c:v>
                </c:pt>
                <c:pt idx="111">
                  <c:v>3.4445313409783758</c:v>
                </c:pt>
                <c:pt idx="112">
                  <c:v>3.4364181675948453</c:v>
                </c:pt>
                <c:pt idx="113">
                  <c:v>3.4177916893852531</c:v>
                </c:pt>
                <c:pt idx="114">
                  <c:v>3.4073169061608346</c:v>
                </c:pt>
                <c:pt idx="115">
                  <c:v>3.3822773293673891</c:v>
                </c:pt>
                <c:pt idx="116">
                  <c:v>3.3544349886558629</c:v>
                </c:pt>
                <c:pt idx="117">
                  <c:v>3.3412162288642744</c:v>
                </c:pt>
                <c:pt idx="118">
                  <c:v>3.3133962172097533</c:v>
                </c:pt>
                <c:pt idx="119">
                  <c:v>3.3047908654876861</c:v>
                </c:pt>
                <c:pt idx="120">
                  <c:v>3.3043572348507664</c:v>
                </c:pt>
                <c:pt idx="121">
                  <c:v>3.3036237605015488</c:v>
                </c:pt>
                <c:pt idx="122">
                  <c:v>3.3010233953131669</c:v>
                </c:pt>
                <c:pt idx="123">
                  <c:v>3.2924515587579153</c:v>
                </c:pt>
                <c:pt idx="124">
                  <c:v>3.2802097245337603</c:v>
                </c:pt>
                <c:pt idx="125">
                  <c:v>3.2660499850653033</c:v>
                </c:pt>
                <c:pt idx="126">
                  <c:v>3.2649013415699804</c:v>
                </c:pt>
                <c:pt idx="127">
                  <c:v>3.2628541601824561</c:v>
                </c:pt>
                <c:pt idx="128">
                  <c:v>3.2576595653998077</c:v>
                </c:pt>
                <c:pt idx="129">
                  <c:v>3.252943708823425</c:v>
                </c:pt>
                <c:pt idx="130">
                  <c:v>3.2475446261555572</c:v>
                </c:pt>
                <c:pt idx="131">
                  <c:v>3.2244075737539153</c:v>
                </c:pt>
                <c:pt idx="132">
                  <c:v>3.1949391305257313</c:v>
                </c:pt>
                <c:pt idx="133">
                  <c:v>3.1924108997503708</c:v>
                </c:pt>
                <c:pt idx="134">
                  <c:v>3.1704990335472658</c:v>
                </c:pt>
                <c:pt idx="135">
                  <c:v>3.1694064813126301</c:v>
                </c:pt>
                <c:pt idx="136">
                  <c:v>3.1651066406348267</c:v>
                </c:pt>
                <c:pt idx="137">
                  <c:v>3.1552535791717689</c:v>
                </c:pt>
                <c:pt idx="138">
                  <c:v>3.1523240343438164</c:v>
                </c:pt>
                <c:pt idx="139">
                  <c:v>3.1293975456972571</c:v>
                </c:pt>
                <c:pt idx="140">
                  <c:v>3.1250669994132636</c:v>
                </c:pt>
                <c:pt idx="141">
                  <c:v>3.1061093544437868</c:v>
                </c:pt>
                <c:pt idx="142">
                  <c:v>3.1021455900086381</c:v>
                </c:pt>
                <c:pt idx="143">
                  <c:v>3.096775250542211</c:v>
                </c:pt>
                <c:pt idx="144">
                  <c:v>3.0799519222805736</c:v>
                </c:pt>
                <c:pt idx="145">
                  <c:v>3.0745699069806203</c:v>
                </c:pt>
                <c:pt idx="146">
                  <c:v>3.0732981920943394</c:v>
                </c:pt>
                <c:pt idx="147">
                  <c:v>3.0559989409714068</c:v>
                </c:pt>
                <c:pt idx="148">
                  <c:v>3.0475183803521646</c:v>
                </c:pt>
                <c:pt idx="149">
                  <c:v>3.0321722853835618</c:v>
                </c:pt>
                <c:pt idx="150">
                  <c:v>3.0086692669796169</c:v>
                </c:pt>
                <c:pt idx="151">
                  <c:v>2.9772380563097438</c:v>
                </c:pt>
                <c:pt idx="152">
                  <c:v>2.9768213111479125</c:v>
                </c:pt>
                <c:pt idx="153">
                  <c:v>2.9625060706448743</c:v>
                </c:pt>
                <c:pt idx="154">
                  <c:v>2.9487699204085418</c:v>
                </c:pt>
                <c:pt idx="155">
                  <c:v>2.9110366018204621</c:v>
                </c:pt>
                <c:pt idx="156">
                  <c:v>2.8827674471761702</c:v>
                </c:pt>
                <c:pt idx="157">
                  <c:v>2.8782242937085285</c:v>
                </c:pt>
                <c:pt idx="158">
                  <c:v>2.8616734877466659</c:v>
                </c:pt>
                <c:pt idx="159">
                  <c:v>2.8563284060363898</c:v>
                </c:pt>
                <c:pt idx="160">
                  <c:v>2.8296028284942598</c:v>
                </c:pt>
                <c:pt idx="161">
                  <c:v>2.8247539624910751</c:v>
                </c:pt>
                <c:pt idx="162">
                  <c:v>2.8102579165965578</c:v>
                </c:pt>
                <c:pt idx="163">
                  <c:v>2.7930247934001424</c:v>
                </c:pt>
                <c:pt idx="164">
                  <c:v>2.7509897309853373</c:v>
                </c:pt>
                <c:pt idx="165">
                  <c:v>2.7456776984645677</c:v>
                </c:pt>
                <c:pt idx="166">
                  <c:v>2.7416688311916682</c:v>
                </c:pt>
                <c:pt idx="167">
                  <c:v>2.7379330485371134</c:v>
                </c:pt>
                <c:pt idx="168">
                  <c:v>2.7065146602865591</c:v>
                </c:pt>
                <c:pt idx="169">
                  <c:v>2.6884222391513211</c:v>
                </c:pt>
                <c:pt idx="170">
                  <c:v>2.67590568633522</c:v>
                </c:pt>
                <c:pt idx="171">
                  <c:v>2.6491432630760401</c:v>
                </c:pt>
                <c:pt idx="172">
                  <c:v>2.6338127281642962</c:v>
                </c:pt>
                <c:pt idx="173">
                  <c:v>2.6333142855846909</c:v>
                </c:pt>
                <c:pt idx="174">
                  <c:v>2.6251266093307155</c:v>
                </c:pt>
                <c:pt idx="175">
                  <c:v>2.6027097936184647</c:v>
                </c:pt>
                <c:pt idx="176">
                  <c:v>2.5900361330235415</c:v>
                </c:pt>
                <c:pt idx="177">
                  <c:v>2.5790418422689902</c:v>
                </c:pt>
                <c:pt idx="178">
                  <c:v>2.531439895085112</c:v>
                </c:pt>
                <c:pt idx="179">
                  <c:v>2.5284434688328945</c:v>
                </c:pt>
                <c:pt idx="180">
                  <c:v>2.5024365807957927</c:v>
                </c:pt>
                <c:pt idx="181">
                  <c:v>2.4913710995242648</c:v>
                </c:pt>
                <c:pt idx="182">
                  <c:v>2.4679170510238388</c:v>
                </c:pt>
                <c:pt idx="183">
                  <c:v>2.4130825858816114</c:v>
                </c:pt>
              </c:numCache>
            </c:numRef>
          </c:xVal>
          <c:yVal>
            <c:numRef>
              <c:f>'Fig1+3_RevShare'!$G$2:$G$185</c:f>
              <c:numCache>
                <c:formatCode>General</c:formatCode>
                <c:ptCount val="184"/>
                <c:pt idx="0">
                  <c:v>0.84277796745300293</c:v>
                </c:pt>
                <c:pt idx="1">
                  <c:v>-0.20560537278652191</c:v>
                </c:pt>
                <c:pt idx="2">
                  <c:v>-9.5679745078086853E-2</c:v>
                </c:pt>
                <c:pt idx="3">
                  <c:v>0.2120366245508194</c:v>
                </c:pt>
                <c:pt idx="4">
                  <c:v>-0.17610198259353638</c:v>
                </c:pt>
                <c:pt idx="5">
                  <c:v>0.76336514949798584</c:v>
                </c:pt>
                <c:pt idx="6">
                  <c:v>0.903220534324646</c:v>
                </c:pt>
                <c:pt idx="7">
                  <c:v>-0.46044078469276428</c:v>
                </c:pt>
                <c:pt idx="8">
                  <c:v>6.8891420960426331E-2</c:v>
                </c:pt>
                <c:pt idx="9">
                  <c:v>0.1309521496295929</c:v>
                </c:pt>
                <c:pt idx="10">
                  <c:v>-0.33003726601600647</c:v>
                </c:pt>
                <c:pt idx="11">
                  <c:v>0.17692545056343079</c:v>
                </c:pt>
                <c:pt idx="12">
                  <c:v>-0.33738237619400024</c:v>
                </c:pt>
                <c:pt idx="13">
                  <c:v>0.46962925791740417</c:v>
                </c:pt>
                <c:pt idx="14">
                  <c:v>-0.84021282196044922</c:v>
                </c:pt>
                <c:pt idx="15">
                  <c:v>-3.9644759148359299E-2</c:v>
                </c:pt>
                <c:pt idx="16">
                  <c:v>8.4975836798548698E-3</c:v>
                </c:pt>
                <c:pt idx="17">
                  <c:v>-0.56088346242904663</c:v>
                </c:pt>
                <c:pt idx="18">
                  <c:v>-0.24513033032417297</c:v>
                </c:pt>
                <c:pt idx="19">
                  <c:v>0.68286079168319702</c:v>
                </c:pt>
                <c:pt idx="20">
                  <c:v>0.29241809248924255</c:v>
                </c:pt>
                <c:pt idx="21">
                  <c:v>0.1611829549074173</c:v>
                </c:pt>
                <c:pt idx="22">
                  <c:v>0.89709615707397461</c:v>
                </c:pt>
                <c:pt idx="23">
                  <c:v>0.44484555721282959</c:v>
                </c:pt>
                <c:pt idx="24">
                  <c:v>0.81586748361587524</c:v>
                </c:pt>
                <c:pt idx="25">
                  <c:v>0.71638554334640503</c:v>
                </c:pt>
                <c:pt idx="26">
                  <c:v>0.12416017055511475</c:v>
                </c:pt>
                <c:pt idx="27">
                  <c:v>0.45829719305038452</c:v>
                </c:pt>
                <c:pt idx="28">
                  <c:v>0.77497482299804688</c:v>
                </c:pt>
                <c:pt idx="29">
                  <c:v>-0.12138313800096512</c:v>
                </c:pt>
                <c:pt idx="30">
                  <c:v>0.15065787732601166</c:v>
                </c:pt>
                <c:pt idx="31">
                  <c:v>0.37948614358901978</c:v>
                </c:pt>
                <c:pt idx="32">
                  <c:v>8.0612264573574066E-2</c:v>
                </c:pt>
                <c:pt idx="33">
                  <c:v>0.23072674870491028</c:v>
                </c:pt>
                <c:pt idx="34">
                  <c:v>-0.40933021903038025</c:v>
                </c:pt>
                <c:pt idx="35">
                  <c:v>9.376748651266098E-2</c:v>
                </c:pt>
                <c:pt idx="36">
                  <c:v>-0.23105783760547638</c:v>
                </c:pt>
                <c:pt idx="37">
                  <c:v>0.51600897312164307</c:v>
                </c:pt>
                <c:pt idx="38">
                  <c:v>-9.2149287462234497E-2</c:v>
                </c:pt>
                <c:pt idx="39">
                  <c:v>0.42296865582466125</c:v>
                </c:pt>
                <c:pt idx="40">
                  <c:v>0.25475144386291504</c:v>
                </c:pt>
                <c:pt idx="41">
                  <c:v>0.65769809484481812</c:v>
                </c:pt>
                <c:pt idx="42">
                  <c:v>0.58653748035430908</c:v>
                </c:pt>
                <c:pt idx="43">
                  <c:v>0.66479945182800293</c:v>
                </c:pt>
                <c:pt idx="44">
                  <c:v>-0.206058070063591</c:v>
                </c:pt>
                <c:pt idx="45">
                  <c:v>0.47924420237541199</c:v>
                </c:pt>
                <c:pt idx="46">
                  <c:v>0.39441704750061035</c:v>
                </c:pt>
                <c:pt idx="47">
                  <c:v>0.30814787745475769</c:v>
                </c:pt>
                <c:pt idx="48">
                  <c:v>0.22405098378658295</c:v>
                </c:pt>
                <c:pt idx="49">
                  <c:v>-0.32115691900253296</c:v>
                </c:pt>
                <c:pt idx="50">
                  <c:v>-0.45319762825965881</c:v>
                </c:pt>
                <c:pt idx="51">
                  <c:v>0.50988101959228516</c:v>
                </c:pt>
                <c:pt idx="52">
                  <c:v>6.5672330558300018E-2</c:v>
                </c:pt>
                <c:pt idx="53">
                  <c:v>-0.4542396068572998</c:v>
                </c:pt>
                <c:pt idx="54">
                  <c:v>0.13851426541805267</c:v>
                </c:pt>
                <c:pt idx="55">
                  <c:v>-0.13173224031925201</c:v>
                </c:pt>
                <c:pt idx="56">
                  <c:v>-0.23026750981807709</c:v>
                </c:pt>
                <c:pt idx="57">
                  <c:v>-0.38006004691123962</c:v>
                </c:pt>
                <c:pt idx="58">
                  <c:v>-0.17534004151821136</c:v>
                </c:pt>
                <c:pt idx="59">
                  <c:v>4.9746677279472351E-2</c:v>
                </c:pt>
                <c:pt idx="60">
                  <c:v>0.43474400043487549</c:v>
                </c:pt>
                <c:pt idx="61">
                  <c:v>0.38388422131538391</c:v>
                </c:pt>
                <c:pt idx="62">
                  <c:v>-0.75551849603652954</c:v>
                </c:pt>
                <c:pt idx="63">
                  <c:v>0.13684453070163727</c:v>
                </c:pt>
                <c:pt idx="64">
                  <c:v>-7.2573386132717133E-2</c:v>
                </c:pt>
                <c:pt idx="65">
                  <c:v>0.26929387450218201</c:v>
                </c:pt>
                <c:pt idx="66">
                  <c:v>-0.48995465040206909</c:v>
                </c:pt>
                <c:pt idx="67">
                  <c:v>0.34203848242759705</c:v>
                </c:pt>
                <c:pt idx="68">
                  <c:v>0.90539121627807617</c:v>
                </c:pt>
                <c:pt idx="69">
                  <c:v>0.86315906047821045</c:v>
                </c:pt>
                <c:pt idx="70">
                  <c:v>-0.40186193585395813</c:v>
                </c:pt>
                <c:pt idx="71">
                  <c:v>0.13094331324100494</c:v>
                </c:pt>
                <c:pt idx="72">
                  <c:v>0.55178385972976685</c:v>
                </c:pt>
                <c:pt idx="73">
                  <c:v>-0.17743180692195892</c:v>
                </c:pt>
                <c:pt idx="74">
                  <c:v>0.33118286728858948</c:v>
                </c:pt>
                <c:pt idx="75">
                  <c:v>-0.41290846467018127</c:v>
                </c:pt>
                <c:pt idx="76">
                  <c:v>0.23133864998817444</c:v>
                </c:pt>
                <c:pt idx="77">
                  <c:v>-0.61877602338790894</c:v>
                </c:pt>
                <c:pt idx="78">
                  <c:v>3.0470013618469238E-2</c:v>
                </c:pt>
                <c:pt idx="79">
                  <c:v>-0.29968205094337463</c:v>
                </c:pt>
                <c:pt idx="80">
                  <c:v>0.47766485810279846</c:v>
                </c:pt>
                <c:pt idx="81">
                  <c:v>2.6987440884113312E-2</c:v>
                </c:pt>
                <c:pt idx="82">
                  <c:v>-0.15888234972953796</c:v>
                </c:pt>
                <c:pt idx="83">
                  <c:v>0.26016142964363098</c:v>
                </c:pt>
                <c:pt idx="84">
                  <c:v>0.76417833566665649</c:v>
                </c:pt>
                <c:pt idx="85">
                  <c:v>5.8405272662639618E-2</c:v>
                </c:pt>
                <c:pt idx="86">
                  <c:v>0.20077458024024963</c:v>
                </c:pt>
                <c:pt idx="87">
                  <c:v>0.39507246017456055</c:v>
                </c:pt>
                <c:pt idx="88">
                  <c:v>0.74525082111358643</c:v>
                </c:pt>
                <c:pt idx="89">
                  <c:v>-5.994052067399025E-2</c:v>
                </c:pt>
                <c:pt idx="90">
                  <c:v>0.77324080467224121</c:v>
                </c:pt>
                <c:pt idx="91">
                  <c:v>0.59499144554138184</c:v>
                </c:pt>
                <c:pt idx="92">
                  <c:v>0.37820476293563843</c:v>
                </c:pt>
                <c:pt idx="93">
                  <c:v>0.72830414772033691</c:v>
                </c:pt>
                <c:pt idx="94">
                  <c:v>0.29784199595451355</c:v>
                </c:pt>
                <c:pt idx="95">
                  <c:v>0.41373124718666077</c:v>
                </c:pt>
                <c:pt idx="96">
                  <c:v>0.60831290483474731</c:v>
                </c:pt>
                <c:pt idx="97">
                  <c:v>0.40968233346939087</c:v>
                </c:pt>
                <c:pt idx="98">
                  <c:v>-0.17672333121299744</c:v>
                </c:pt>
                <c:pt idx="99">
                  <c:v>0.63237720727920532</c:v>
                </c:pt>
                <c:pt idx="100">
                  <c:v>0.28919613361358643</c:v>
                </c:pt>
                <c:pt idx="101">
                  <c:v>-0.44837093353271484</c:v>
                </c:pt>
                <c:pt idx="102">
                  <c:v>0.28415185213088989</c:v>
                </c:pt>
                <c:pt idx="103">
                  <c:v>0.79190969467163086</c:v>
                </c:pt>
                <c:pt idx="104">
                  <c:v>0.69156473875045776</c:v>
                </c:pt>
                <c:pt idx="105">
                  <c:v>0.21820850670337677</c:v>
                </c:pt>
                <c:pt idx="106">
                  <c:v>0.14932209253311157</c:v>
                </c:pt>
                <c:pt idx="107">
                  <c:v>-1.4542723074555397E-2</c:v>
                </c:pt>
                <c:pt idx="108">
                  <c:v>0.66852718591690063</c:v>
                </c:pt>
                <c:pt idx="109">
                  <c:v>4.3055093847215176E-3</c:v>
                </c:pt>
                <c:pt idx="110">
                  <c:v>-7.6808549463748932E-2</c:v>
                </c:pt>
                <c:pt idx="111">
                  <c:v>0.18757830560207367</c:v>
                </c:pt>
                <c:pt idx="112">
                  <c:v>7.3636755347251892E-2</c:v>
                </c:pt>
                <c:pt idx="113">
                  <c:v>0.32830089330673218</c:v>
                </c:pt>
                <c:pt idx="114">
                  <c:v>0.18638299405574799</c:v>
                </c:pt>
                <c:pt idx="115">
                  <c:v>0.50290632247924805</c:v>
                </c:pt>
                <c:pt idx="116">
                  <c:v>0.27105775475502014</c:v>
                </c:pt>
                <c:pt idx="117">
                  <c:v>-0.33194059133529663</c:v>
                </c:pt>
                <c:pt idx="118">
                  <c:v>-5.8826222084462643E-3</c:v>
                </c:pt>
                <c:pt idx="119">
                  <c:v>0.90042126178741455</c:v>
                </c:pt>
                <c:pt idx="120">
                  <c:v>-5.4642677307128906E-2</c:v>
                </c:pt>
                <c:pt idx="121">
                  <c:v>0.22635748982429504</c:v>
                </c:pt>
                <c:pt idx="122">
                  <c:v>0.46943134069442749</c:v>
                </c:pt>
                <c:pt idx="123">
                  <c:v>0.49003660678863525</c:v>
                </c:pt>
                <c:pt idx="124">
                  <c:v>0.5149693489074707</c:v>
                </c:pt>
                <c:pt idx="125">
                  <c:v>0.2204573005437851</c:v>
                </c:pt>
                <c:pt idx="126">
                  <c:v>0.25037482380867004</c:v>
                </c:pt>
                <c:pt idx="127">
                  <c:v>0.45055565237998962</c:v>
                </c:pt>
                <c:pt idx="128">
                  <c:v>0.7291150689125061</c:v>
                </c:pt>
                <c:pt idx="129">
                  <c:v>0.48796531558036804</c:v>
                </c:pt>
                <c:pt idx="130">
                  <c:v>0.69906103610992432</c:v>
                </c:pt>
                <c:pt idx="131">
                  <c:v>0.68509060144424438</c:v>
                </c:pt>
                <c:pt idx="132">
                  <c:v>0.33768072724342346</c:v>
                </c:pt>
                <c:pt idx="133">
                  <c:v>0.29767692089080811</c:v>
                </c:pt>
                <c:pt idx="134">
                  <c:v>8.5636705160140991E-2</c:v>
                </c:pt>
                <c:pt idx="135">
                  <c:v>-2.1377524361014366E-2</c:v>
                </c:pt>
                <c:pt idx="136">
                  <c:v>-0.48098558187484741</c:v>
                </c:pt>
                <c:pt idx="137">
                  <c:v>0.11274813860654831</c:v>
                </c:pt>
                <c:pt idx="138">
                  <c:v>8.0098308622837067E-2</c:v>
                </c:pt>
                <c:pt idx="139">
                  <c:v>7.5771600008010864E-2</c:v>
                </c:pt>
                <c:pt idx="140">
                  <c:v>-0.34851804375648499</c:v>
                </c:pt>
                <c:pt idx="141">
                  <c:v>0.35186293721199036</c:v>
                </c:pt>
                <c:pt idx="142">
                  <c:v>0.74736899137496948</c:v>
                </c:pt>
                <c:pt idx="143">
                  <c:v>0.2687842845916748</c:v>
                </c:pt>
                <c:pt idx="144">
                  <c:v>-0.24768902361392975</c:v>
                </c:pt>
                <c:pt idx="145">
                  <c:v>0.22002167999744415</c:v>
                </c:pt>
                <c:pt idx="146">
                  <c:v>-2.4259423837065697E-2</c:v>
                </c:pt>
                <c:pt idx="147">
                  <c:v>-0.17938829958438873</c:v>
                </c:pt>
                <c:pt idx="148">
                  <c:v>-0.11895345151424408</c:v>
                </c:pt>
                <c:pt idx="149">
                  <c:v>-7.7581450343132019E-2</c:v>
                </c:pt>
                <c:pt idx="150">
                  <c:v>0.30323845148086548</c:v>
                </c:pt>
                <c:pt idx="151">
                  <c:v>-0.41391438245773315</c:v>
                </c:pt>
                <c:pt idx="152">
                  <c:v>-1.2776569463312626E-2</c:v>
                </c:pt>
                <c:pt idx="153">
                  <c:v>0.2332775741815567</c:v>
                </c:pt>
                <c:pt idx="154">
                  <c:v>0.49774253368377686</c:v>
                </c:pt>
                <c:pt idx="155">
                  <c:v>-9.5837168395519257E-2</c:v>
                </c:pt>
                <c:pt idx="156">
                  <c:v>0.2294403463602066</c:v>
                </c:pt>
                <c:pt idx="157">
                  <c:v>0.47224700450897217</c:v>
                </c:pt>
                <c:pt idx="158">
                  <c:v>0.33400142192840576</c:v>
                </c:pt>
                <c:pt idx="159">
                  <c:v>7.8587299212813377E-3</c:v>
                </c:pt>
                <c:pt idx="160">
                  <c:v>0.13602270185947418</c:v>
                </c:pt>
                <c:pt idx="161">
                  <c:v>-0.22268448770046234</c:v>
                </c:pt>
                <c:pt idx="162">
                  <c:v>-0.30890873074531555</c:v>
                </c:pt>
                <c:pt idx="163">
                  <c:v>0.13774509727954865</c:v>
                </c:pt>
                <c:pt idx="164">
                  <c:v>0.21386146545410156</c:v>
                </c:pt>
                <c:pt idx="165">
                  <c:v>-6.0209454968571663E-3</c:v>
                </c:pt>
                <c:pt idx="166">
                  <c:v>0.50681847333908081</c:v>
                </c:pt>
                <c:pt idx="167">
                  <c:v>0.43817988038063049</c:v>
                </c:pt>
                <c:pt idx="168">
                  <c:v>-0.2248462438583374</c:v>
                </c:pt>
                <c:pt idx="169">
                  <c:v>0.5675663948059082</c:v>
                </c:pt>
                <c:pt idx="170">
                  <c:v>0.504721999168396</c:v>
                </c:pt>
                <c:pt idx="171">
                  <c:v>9.987252950668335E-2</c:v>
                </c:pt>
                <c:pt idx="172">
                  <c:v>-0.25658270716667175</c:v>
                </c:pt>
                <c:pt idx="173">
                  <c:v>0.35227698087692261</c:v>
                </c:pt>
                <c:pt idx="174">
                  <c:v>-0.12841121852397919</c:v>
                </c:pt>
                <c:pt idx="175">
                  <c:v>4.227101057767868E-2</c:v>
                </c:pt>
                <c:pt idx="176">
                  <c:v>0.27998578548431396</c:v>
                </c:pt>
                <c:pt idx="177">
                  <c:v>-0.40716907382011414</c:v>
                </c:pt>
                <c:pt idx="178">
                  <c:v>-0.22188879549503326</c:v>
                </c:pt>
                <c:pt idx="179">
                  <c:v>0.28162643313407898</c:v>
                </c:pt>
                <c:pt idx="180">
                  <c:v>1.8990650773048401E-2</c:v>
                </c:pt>
                <c:pt idx="181">
                  <c:v>0.14000821113586426</c:v>
                </c:pt>
                <c:pt idx="182">
                  <c:v>-2.2591082379221916E-2</c:v>
                </c:pt>
                <c:pt idx="183">
                  <c:v>-0.65446966886520386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2E-42CB-89EC-34AA0ADB01E0}"/>
            </c:ext>
          </c:extLst>
        </c:ser>
        <c:ser>
          <c:idx val="1"/>
          <c:order val="1"/>
          <c:tx>
            <c:strRef>
              <c:f>'Fig1+3_RevShare'!$C$1</c:f>
              <c:strCache>
                <c:ptCount val="1"/>
                <c:pt idx="0">
                  <c:v>MENA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0B8E7A6-F802-42DF-87A6-C5ECD4E75E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32E-42CB-89EC-34AA0ADB01E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D70CAFD-ECC1-4C73-9343-AA834EC6D0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32E-42CB-89EC-34AA0ADB01E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F5B7F10-A7BD-4066-9BCA-52ADE8E67E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32E-42CB-89EC-34AA0ADB01E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0837640-AD1C-43E1-A259-7BBFB83FDF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32E-42CB-89EC-34AA0ADB01E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53C274D-4D0D-477B-802D-0F4BB24C04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32E-42CB-89EC-34AA0ADB01E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90B1DEE-54C0-4545-96F5-26FB4BBECF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32E-42CB-89EC-34AA0ADB01E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22ADA90-99A7-4AE2-AE0C-4613FB0DFF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32E-42CB-89EC-34AA0ADB01E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D423701-D2DF-49B2-B234-EC35D25178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32E-42CB-89EC-34AA0ADB01E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3367341-7B19-4ACF-86D1-9CE78AAC5D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E32E-42CB-89EC-34AA0ADB01E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5530B6A-E9A8-4584-A872-AD9D2F4EA8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32E-42CB-89EC-34AA0ADB01E0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386EE7B-3F97-4E5C-A192-8CA30E2519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E32E-42CB-89EC-34AA0ADB01E0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E355673-283D-46DB-8978-4F7FFB2FF0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32E-42CB-89EC-34AA0ADB01E0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7FC0D80-D205-4958-866F-95B7367758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E32E-42CB-89EC-34AA0ADB01E0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AE666E2-4FB3-40F0-9DC6-FAD45FB7D0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E32E-42CB-89EC-34AA0ADB01E0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B2A4F724-8329-40C8-9E6B-7716FD6DC1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C3E-47BD-B450-26595BAF6F3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795873C-0062-4119-B8E0-DEA01B6796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C3E-47BD-B450-26595BAF6F3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5C2B85C-3408-4E50-9369-DBC274A331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C3E-47BD-B450-26595BAF6F3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'Fig1+3_RevShare'!$L$2:$L$18</c:f>
              <c:numCache>
                <c:formatCode>0.00</c:formatCode>
                <c:ptCount val="17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</c:numCache>
            </c:numRef>
          </c:xVal>
          <c:yVal>
            <c:numRef>
              <c:f>'Fig1+3_RevShare'!$G$2:$G$18</c:f>
              <c:numCache>
                <c:formatCode>General</c:formatCode>
                <c:ptCount val="17"/>
                <c:pt idx="0">
                  <c:v>0.84277796745300293</c:v>
                </c:pt>
                <c:pt idx="1">
                  <c:v>-0.20560537278652191</c:v>
                </c:pt>
                <c:pt idx="2">
                  <c:v>-9.5679745078086853E-2</c:v>
                </c:pt>
                <c:pt idx="3">
                  <c:v>0.2120366245508194</c:v>
                </c:pt>
                <c:pt idx="4">
                  <c:v>-0.17610198259353638</c:v>
                </c:pt>
                <c:pt idx="5">
                  <c:v>0.76336514949798584</c:v>
                </c:pt>
                <c:pt idx="6">
                  <c:v>0.903220534324646</c:v>
                </c:pt>
                <c:pt idx="7">
                  <c:v>-0.46044078469276428</c:v>
                </c:pt>
                <c:pt idx="8">
                  <c:v>6.8891420960426331E-2</c:v>
                </c:pt>
                <c:pt idx="9">
                  <c:v>0.1309521496295929</c:v>
                </c:pt>
                <c:pt idx="10">
                  <c:v>-0.33003726601600647</c:v>
                </c:pt>
                <c:pt idx="11">
                  <c:v>0.17692545056343079</c:v>
                </c:pt>
                <c:pt idx="12">
                  <c:v>-0.33738237619400024</c:v>
                </c:pt>
                <c:pt idx="13">
                  <c:v>0.46962925791740417</c:v>
                </c:pt>
                <c:pt idx="14">
                  <c:v>-0.84021282196044922</c:v>
                </c:pt>
                <c:pt idx="15">
                  <c:v>-3.9644759148359299E-2</c:v>
                </c:pt>
                <c:pt idx="16">
                  <c:v>8.4975836798548698E-3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'Fig1+3_RevShare'!$A$2:$A$18</c15:f>
                <c15:dlblRangeCache>
                  <c:ptCount val="17"/>
                  <c:pt idx="0">
                    <c:v>ARE</c:v>
                  </c:pt>
                  <c:pt idx="1">
                    <c:v>QAT</c:v>
                  </c:pt>
                  <c:pt idx="2">
                    <c:v>KWT</c:v>
                  </c:pt>
                  <c:pt idx="3">
                    <c:v>BHR</c:v>
                  </c:pt>
                  <c:pt idx="4">
                    <c:v>OMN</c:v>
                  </c:pt>
                  <c:pt idx="5">
                    <c:v>SAU</c:v>
                  </c:pt>
                  <c:pt idx="6">
                    <c:v>LBY</c:v>
                  </c:pt>
                  <c:pt idx="7">
                    <c:v>LBN</c:v>
                  </c:pt>
                  <c:pt idx="8">
                    <c:v>IRQ</c:v>
                  </c:pt>
                  <c:pt idx="9">
                    <c:v>IRN</c:v>
                  </c:pt>
                  <c:pt idx="10">
                    <c:v>JOR</c:v>
                  </c:pt>
                  <c:pt idx="11">
                    <c:v>DZA</c:v>
                  </c:pt>
                  <c:pt idx="12">
                    <c:v>TUN</c:v>
                  </c:pt>
                  <c:pt idx="13">
                    <c:v>EGY</c:v>
                  </c:pt>
                  <c:pt idx="14">
                    <c:v>PSE</c:v>
                  </c:pt>
                  <c:pt idx="15">
                    <c:v>YEM</c:v>
                  </c:pt>
                  <c:pt idx="16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E32E-42CB-89EC-34AA0ADB0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986376"/>
        <c:axId val="561986704"/>
      </c:scatterChart>
      <c:valAx>
        <c:axId val="561986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of real GDP per capita (constant 2015 US$) in 2000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704"/>
        <c:crosses val="autoZero"/>
        <c:crossBetween val="midCat"/>
      </c:valAx>
      <c:valAx>
        <c:axId val="5619867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Cyclicality of Fiscal </a:t>
                </a:r>
                <a:r>
                  <a:rPr lang="en-US"/>
                  <a:t>Revenue (Share)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37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2012-2022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RevShare!$I$1</c:f>
              <c:strCache>
                <c:ptCount val="1"/>
                <c:pt idx="0">
                  <c:v>corrhp_revshare_gdp_12_22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1">
                    <a:alpha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'Fig1+3_RevShare'!$L$2:$L$185</c:f>
              <c:numCache>
                <c:formatCode>0.00</c:formatCode>
                <c:ptCount val="184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  <c:pt idx="17">
                  <c:v>4.9662718181978391</c:v>
                </c:pt>
                <c:pt idx="18">
                  <c:v>4.8677616566038733</c:v>
                </c:pt>
                <c:pt idx="19">
                  <c:v>4.8315280487133236</c:v>
                </c:pt>
                <c:pt idx="20">
                  <c:v>4.7462990942857424</c:v>
                </c:pt>
                <c:pt idx="21">
                  <c:v>4.6923350636786951</c:v>
                </c:pt>
                <c:pt idx="22">
                  <c:v>4.6879393321743121</c:v>
                </c:pt>
                <c:pt idx="23">
                  <c:v>4.6617427516355212</c:v>
                </c:pt>
                <c:pt idx="24">
                  <c:v>4.6250516319515347</c:v>
                </c:pt>
                <c:pt idx="25">
                  <c:v>4.6242643652209861</c:v>
                </c:pt>
                <c:pt idx="26">
                  <c:v>4.6140230290363284</c:v>
                </c:pt>
                <c:pt idx="27">
                  <c:v>4.6069930464872222</c:v>
                </c:pt>
                <c:pt idx="28">
                  <c:v>4.5931484672831022</c:v>
                </c:pt>
                <c:pt idx="29">
                  <c:v>4.5893115419304529</c:v>
                </c:pt>
                <c:pt idx="30">
                  <c:v>4.5789082778121877</c:v>
                </c:pt>
                <c:pt idx="31">
                  <c:v>4.5784603059624214</c:v>
                </c:pt>
                <c:pt idx="32">
                  <c:v>4.5523614614561909</c:v>
                </c:pt>
                <c:pt idx="33">
                  <c:v>4.5427019905337325</c:v>
                </c:pt>
                <c:pt idx="34">
                  <c:v>4.5376941289211423</c:v>
                </c:pt>
                <c:pt idx="35">
                  <c:v>4.5312977569092343</c:v>
                </c:pt>
                <c:pt idx="36">
                  <c:v>4.5302147609303276</c:v>
                </c:pt>
                <c:pt idx="37">
                  <c:v>4.5262419218263004</c:v>
                </c:pt>
                <c:pt idx="38">
                  <c:v>4.509886424901282</c:v>
                </c:pt>
                <c:pt idx="39">
                  <c:v>4.5092134467839982</c:v>
                </c:pt>
                <c:pt idx="40">
                  <c:v>4.5006187345194757</c:v>
                </c:pt>
                <c:pt idx="41">
                  <c:v>4.497353098039401</c:v>
                </c:pt>
                <c:pt idx="42">
                  <c:v>4.4889165687045534</c:v>
                </c:pt>
                <c:pt idx="43">
                  <c:v>4.4671836090830874</c:v>
                </c:pt>
                <c:pt idx="44">
                  <c:v>4.4624868483621007</c:v>
                </c:pt>
                <c:pt idx="45">
                  <c:v>4.4302887623199183</c:v>
                </c:pt>
                <c:pt idx="46">
                  <c:v>4.3790872956905647</c:v>
                </c:pt>
                <c:pt idx="47">
                  <c:v>4.3499349308374358</c:v>
                </c:pt>
                <c:pt idx="48">
                  <c:v>4.2740430521403487</c:v>
                </c:pt>
                <c:pt idx="49">
                  <c:v>4.2705112041859712</c:v>
                </c:pt>
                <c:pt idx="50">
                  <c:v>4.2352665998279333</c:v>
                </c:pt>
                <c:pt idx="51">
                  <c:v>4.2302567294960847</c:v>
                </c:pt>
                <c:pt idx="52">
                  <c:v>4.2226660314647244</c:v>
                </c:pt>
                <c:pt idx="53">
                  <c:v>4.2106036002804021</c:v>
                </c:pt>
                <c:pt idx="54">
                  <c:v>4.1537530729872527</c:v>
                </c:pt>
                <c:pt idx="55">
                  <c:v>4.1442551676031147</c:v>
                </c:pt>
                <c:pt idx="56">
                  <c:v>4.0903461746137717</c:v>
                </c:pt>
                <c:pt idx="57">
                  <c:v>4.0749591456975596</c:v>
                </c:pt>
                <c:pt idx="58">
                  <c:v>4.0566013537731358</c:v>
                </c:pt>
                <c:pt idx="59">
                  <c:v>4.04173361744167</c:v>
                </c:pt>
                <c:pt idx="60">
                  <c:v>4.0282751841614077</c:v>
                </c:pt>
                <c:pt idx="61">
                  <c:v>3.9985050090592957</c:v>
                </c:pt>
                <c:pt idx="62">
                  <c:v>3.9982653850111349</c:v>
                </c:pt>
                <c:pt idx="63">
                  <c:v>3.9620519423211205</c:v>
                </c:pt>
                <c:pt idx="64">
                  <c:v>3.9526808914894849</c:v>
                </c:pt>
                <c:pt idx="65">
                  <c:v>3.9520570178008825</c:v>
                </c:pt>
                <c:pt idx="66">
                  <c:v>3.9501017944571104</c:v>
                </c:pt>
                <c:pt idx="67">
                  <c:v>3.948260821054955</c:v>
                </c:pt>
                <c:pt idx="68">
                  <c:v>3.932002274667088</c:v>
                </c:pt>
                <c:pt idx="69">
                  <c:v>3.8834358468112469</c:v>
                </c:pt>
                <c:pt idx="70">
                  <c:v>3.8814894191044345</c:v>
                </c:pt>
                <c:pt idx="71">
                  <c:v>3.8659398002546626</c:v>
                </c:pt>
                <c:pt idx="72">
                  <c:v>3.8464327692893603</c:v>
                </c:pt>
                <c:pt idx="73">
                  <c:v>3.8391418162974107</c:v>
                </c:pt>
                <c:pt idx="74">
                  <c:v>3.8290371264159409</c:v>
                </c:pt>
                <c:pt idx="75">
                  <c:v>3.8277140772692917</c:v>
                </c:pt>
                <c:pt idx="76">
                  <c:v>3.8246664197153799</c:v>
                </c:pt>
                <c:pt idx="77">
                  <c:v>3.810365673850546</c:v>
                </c:pt>
                <c:pt idx="78">
                  <c:v>3.8098675003961104</c:v>
                </c:pt>
                <c:pt idx="79">
                  <c:v>3.8077663803481938</c:v>
                </c:pt>
                <c:pt idx="80">
                  <c:v>3.795982234163636</c:v>
                </c:pt>
                <c:pt idx="81">
                  <c:v>3.7851919755283747</c:v>
                </c:pt>
                <c:pt idx="82">
                  <c:v>3.7553977611691272</c:v>
                </c:pt>
                <c:pt idx="83">
                  <c:v>3.7536619282761294</c:v>
                </c:pt>
                <c:pt idx="84">
                  <c:v>3.7262108416843618</c:v>
                </c:pt>
                <c:pt idx="85">
                  <c:v>3.7038087848856298</c:v>
                </c:pt>
                <c:pt idx="86">
                  <c:v>3.6919713523948752</c:v>
                </c:pt>
                <c:pt idx="87">
                  <c:v>3.6917101706253428</c:v>
                </c:pt>
                <c:pt idx="88">
                  <c:v>3.6753810212573956</c:v>
                </c:pt>
                <c:pt idx="89">
                  <c:v>3.6596538558635063</c:v>
                </c:pt>
                <c:pt idx="90">
                  <c:v>3.6480135752210039</c:v>
                </c:pt>
                <c:pt idx="91">
                  <c:v>3.6465603718635986</c:v>
                </c:pt>
                <c:pt idx="92">
                  <c:v>3.6260890336808327</c:v>
                </c:pt>
                <c:pt idx="93">
                  <c:v>3.6206742567607844</c:v>
                </c:pt>
                <c:pt idx="94">
                  <c:v>3.6081226229679833</c:v>
                </c:pt>
                <c:pt idx="95">
                  <c:v>3.6024924534784777</c:v>
                </c:pt>
                <c:pt idx="96">
                  <c:v>3.6021527832319356</c:v>
                </c:pt>
                <c:pt idx="97">
                  <c:v>3.5956795539628481</c:v>
                </c:pt>
                <c:pt idx="98">
                  <c:v>3.5784386319040498</c:v>
                </c:pt>
                <c:pt idx="99">
                  <c:v>3.5706656538756372</c:v>
                </c:pt>
                <c:pt idx="100">
                  <c:v>3.5454853051665305</c:v>
                </c:pt>
                <c:pt idx="101">
                  <c:v>3.5448448139545783</c:v>
                </c:pt>
                <c:pt idx="102">
                  <c:v>3.5163210683618384</c:v>
                </c:pt>
                <c:pt idx="103">
                  <c:v>3.5157884626382265</c:v>
                </c:pt>
                <c:pt idx="104">
                  <c:v>3.5045236248581735</c:v>
                </c:pt>
                <c:pt idx="105">
                  <c:v>3.5042341493968916</c:v>
                </c:pt>
                <c:pt idx="106">
                  <c:v>3.4889396134054107</c:v>
                </c:pt>
                <c:pt idx="107">
                  <c:v>3.4809750797955092</c:v>
                </c:pt>
                <c:pt idx="108">
                  <c:v>3.4709059311892196</c:v>
                </c:pt>
                <c:pt idx="109">
                  <c:v>3.4636225492566561</c:v>
                </c:pt>
                <c:pt idx="110">
                  <c:v>3.4450343896873243</c:v>
                </c:pt>
                <c:pt idx="111">
                  <c:v>3.4445313409783758</c:v>
                </c:pt>
                <c:pt idx="112">
                  <c:v>3.4364181675948453</c:v>
                </c:pt>
                <c:pt idx="113">
                  <c:v>3.4177916893852531</c:v>
                </c:pt>
                <c:pt idx="114">
                  <c:v>3.4073169061608346</c:v>
                </c:pt>
                <c:pt idx="115">
                  <c:v>3.3822773293673891</c:v>
                </c:pt>
                <c:pt idx="116">
                  <c:v>3.3544349886558629</c:v>
                </c:pt>
                <c:pt idx="117">
                  <c:v>3.3412162288642744</c:v>
                </c:pt>
                <c:pt idx="118">
                  <c:v>3.3133962172097533</c:v>
                </c:pt>
                <c:pt idx="119">
                  <c:v>3.3047908654876861</c:v>
                </c:pt>
                <c:pt idx="120">
                  <c:v>3.3043572348507664</c:v>
                </c:pt>
                <c:pt idx="121">
                  <c:v>3.3036237605015488</c:v>
                </c:pt>
                <c:pt idx="122">
                  <c:v>3.3010233953131669</c:v>
                </c:pt>
                <c:pt idx="123">
                  <c:v>3.2924515587579153</c:v>
                </c:pt>
                <c:pt idx="124">
                  <c:v>3.2802097245337603</c:v>
                </c:pt>
                <c:pt idx="125">
                  <c:v>3.2660499850653033</c:v>
                </c:pt>
                <c:pt idx="126">
                  <c:v>3.2649013415699804</c:v>
                </c:pt>
                <c:pt idx="127">
                  <c:v>3.2628541601824561</c:v>
                </c:pt>
                <c:pt idx="128">
                  <c:v>3.2576595653998077</c:v>
                </c:pt>
                <c:pt idx="129">
                  <c:v>3.252943708823425</c:v>
                </c:pt>
                <c:pt idx="130">
                  <c:v>3.2475446261555572</c:v>
                </c:pt>
                <c:pt idx="131">
                  <c:v>3.2244075737539153</c:v>
                </c:pt>
                <c:pt idx="132">
                  <c:v>3.1949391305257313</c:v>
                </c:pt>
                <c:pt idx="133">
                  <c:v>3.1924108997503708</c:v>
                </c:pt>
                <c:pt idx="134">
                  <c:v>3.1704990335472658</c:v>
                </c:pt>
                <c:pt idx="135">
                  <c:v>3.1694064813126301</c:v>
                </c:pt>
                <c:pt idx="136">
                  <c:v>3.1651066406348267</c:v>
                </c:pt>
                <c:pt idx="137">
                  <c:v>3.1552535791717689</c:v>
                </c:pt>
                <c:pt idx="138">
                  <c:v>3.1523240343438164</c:v>
                </c:pt>
                <c:pt idx="139">
                  <c:v>3.1293975456972571</c:v>
                </c:pt>
                <c:pt idx="140">
                  <c:v>3.1250669994132636</c:v>
                </c:pt>
                <c:pt idx="141">
                  <c:v>3.1061093544437868</c:v>
                </c:pt>
                <c:pt idx="142">
                  <c:v>3.1021455900086381</c:v>
                </c:pt>
                <c:pt idx="143">
                  <c:v>3.096775250542211</c:v>
                </c:pt>
                <c:pt idx="144">
                  <c:v>3.0799519222805736</c:v>
                </c:pt>
                <c:pt idx="145">
                  <c:v>3.0745699069806203</c:v>
                </c:pt>
                <c:pt idx="146">
                  <c:v>3.0732981920943394</c:v>
                </c:pt>
                <c:pt idx="147">
                  <c:v>3.0559989409714068</c:v>
                </c:pt>
                <c:pt idx="148">
                  <c:v>3.0475183803521646</c:v>
                </c:pt>
                <c:pt idx="149">
                  <c:v>3.0321722853835618</c:v>
                </c:pt>
                <c:pt idx="150">
                  <c:v>3.0086692669796169</c:v>
                </c:pt>
                <c:pt idx="151">
                  <c:v>2.9772380563097438</c:v>
                </c:pt>
                <c:pt idx="152">
                  <c:v>2.9768213111479125</c:v>
                </c:pt>
                <c:pt idx="153">
                  <c:v>2.9625060706448743</c:v>
                </c:pt>
                <c:pt idx="154">
                  <c:v>2.9487699204085418</c:v>
                </c:pt>
                <c:pt idx="155">
                  <c:v>2.9110366018204621</c:v>
                </c:pt>
                <c:pt idx="156">
                  <c:v>2.8827674471761702</c:v>
                </c:pt>
                <c:pt idx="157">
                  <c:v>2.8782242937085285</c:v>
                </c:pt>
                <c:pt idx="158">
                  <c:v>2.8616734877466659</c:v>
                </c:pt>
                <c:pt idx="159">
                  <c:v>2.8563284060363898</c:v>
                </c:pt>
                <c:pt idx="160">
                  <c:v>2.8296028284942598</c:v>
                </c:pt>
                <c:pt idx="161">
                  <c:v>2.8247539624910751</c:v>
                </c:pt>
                <c:pt idx="162">
                  <c:v>2.8102579165965578</c:v>
                </c:pt>
                <c:pt idx="163">
                  <c:v>2.7930247934001424</c:v>
                </c:pt>
                <c:pt idx="164">
                  <c:v>2.7509897309853373</c:v>
                </c:pt>
                <c:pt idx="165">
                  <c:v>2.7456776984645677</c:v>
                </c:pt>
                <c:pt idx="166">
                  <c:v>2.7416688311916682</c:v>
                </c:pt>
                <c:pt idx="167">
                  <c:v>2.7379330485371134</c:v>
                </c:pt>
                <c:pt idx="168">
                  <c:v>2.7065146602865591</c:v>
                </c:pt>
                <c:pt idx="169">
                  <c:v>2.6884222391513211</c:v>
                </c:pt>
                <c:pt idx="170">
                  <c:v>2.67590568633522</c:v>
                </c:pt>
                <c:pt idx="171">
                  <c:v>2.6491432630760401</c:v>
                </c:pt>
                <c:pt idx="172">
                  <c:v>2.6338127281642962</c:v>
                </c:pt>
                <c:pt idx="173">
                  <c:v>2.6333142855846909</c:v>
                </c:pt>
                <c:pt idx="174">
                  <c:v>2.6251266093307155</c:v>
                </c:pt>
                <c:pt idx="175">
                  <c:v>2.6027097936184647</c:v>
                </c:pt>
                <c:pt idx="176">
                  <c:v>2.5900361330235415</c:v>
                </c:pt>
                <c:pt idx="177">
                  <c:v>2.5790418422689902</c:v>
                </c:pt>
                <c:pt idx="178">
                  <c:v>2.531439895085112</c:v>
                </c:pt>
                <c:pt idx="179">
                  <c:v>2.5284434688328945</c:v>
                </c:pt>
                <c:pt idx="180">
                  <c:v>2.5024365807957927</c:v>
                </c:pt>
                <c:pt idx="181">
                  <c:v>2.4913710995242648</c:v>
                </c:pt>
                <c:pt idx="182">
                  <c:v>2.4679170510238388</c:v>
                </c:pt>
                <c:pt idx="183">
                  <c:v>2.4130825858816114</c:v>
                </c:pt>
              </c:numCache>
            </c:numRef>
          </c:xVal>
          <c:yVal>
            <c:numRef>
              <c:f>'Fig1+3_RevShare'!$I$2:$I$185</c:f>
              <c:numCache>
                <c:formatCode>General</c:formatCode>
                <c:ptCount val="184"/>
                <c:pt idx="0">
                  <c:v>-8.3789328346028924E-4</c:v>
                </c:pt>
                <c:pt idx="1">
                  <c:v>8.3287663757801056E-2</c:v>
                </c:pt>
                <c:pt idx="2">
                  <c:v>0.46031230688095093</c:v>
                </c:pt>
                <c:pt idx="3">
                  <c:v>0.51508468389511108</c:v>
                </c:pt>
                <c:pt idx="4">
                  <c:v>6.3653647899627686E-2</c:v>
                </c:pt>
                <c:pt idx="5">
                  <c:v>-1.0255444794893265E-3</c:v>
                </c:pt>
                <c:pt idx="6">
                  <c:v>0.84038782119750977</c:v>
                </c:pt>
                <c:pt idx="7">
                  <c:v>0.59751343727111816</c:v>
                </c:pt>
                <c:pt idx="8">
                  <c:v>0.48827102780342102</c:v>
                </c:pt>
                <c:pt idx="9">
                  <c:v>0.71531826257705688</c:v>
                </c:pt>
                <c:pt idx="10">
                  <c:v>0.58559948205947876</c:v>
                </c:pt>
                <c:pt idx="11">
                  <c:v>0.27346906065940857</c:v>
                </c:pt>
                <c:pt idx="12">
                  <c:v>0.50367772579193115</c:v>
                </c:pt>
                <c:pt idx="13">
                  <c:v>-0.17246316373348236</c:v>
                </c:pt>
                <c:pt idx="14">
                  <c:v>-9.8104938864707947E-2</c:v>
                </c:pt>
                <c:pt idx="15">
                  <c:v>0.77877199649810791</c:v>
                </c:pt>
                <c:pt idx="16">
                  <c:v>-0.77470189332962036</c:v>
                </c:pt>
                <c:pt idx="17">
                  <c:v>-4.6250768005847931E-2</c:v>
                </c:pt>
                <c:pt idx="18">
                  <c:v>-0.47646993398666382</c:v>
                </c:pt>
                <c:pt idx="19">
                  <c:v>0.8381616473197937</c:v>
                </c:pt>
                <c:pt idx="20">
                  <c:v>-0.23062711954116821</c:v>
                </c:pt>
                <c:pt idx="21">
                  <c:v>-0.60772323608398438</c:v>
                </c:pt>
                <c:pt idx="22">
                  <c:v>-2.0765619352459908E-2</c:v>
                </c:pt>
                <c:pt idx="23">
                  <c:v>-0.34682536125183105</c:v>
                </c:pt>
                <c:pt idx="24">
                  <c:v>0.12298069149255753</c:v>
                </c:pt>
                <c:pt idx="25">
                  <c:v>-0.75544637441635132</c:v>
                </c:pt>
                <c:pt idx="26">
                  <c:v>0.27490583062171936</c:v>
                </c:pt>
                <c:pt idx="27">
                  <c:v>-0.37329539656639099</c:v>
                </c:pt>
                <c:pt idx="28">
                  <c:v>0.1831255704164505</c:v>
                </c:pt>
                <c:pt idx="29">
                  <c:v>1.1288575828075409E-2</c:v>
                </c:pt>
                <c:pt idx="30">
                  <c:v>-0.73097693920135498</c:v>
                </c:pt>
                <c:pt idx="31">
                  <c:v>-0.13087855279445648</c:v>
                </c:pt>
                <c:pt idx="32">
                  <c:v>-5.0256695598363876E-2</c:v>
                </c:pt>
                <c:pt idx="33">
                  <c:v>6.3601002097129822E-2</c:v>
                </c:pt>
                <c:pt idx="34">
                  <c:v>0.40987032651901245</c:v>
                </c:pt>
                <c:pt idx="35">
                  <c:v>0.15196292102336884</c:v>
                </c:pt>
                <c:pt idx="36">
                  <c:v>-0.38313901424407959</c:v>
                </c:pt>
                <c:pt idx="37">
                  <c:v>0.25385391712188721</c:v>
                </c:pt>
                <c:pt idx="38">
                  <c:v>-0.24340832233428955</c:v>
                </c:pt>
                <c:pt idx="39">
                  <c:v>0.22741079330444336</c:v>
                </c:pt>
                <c:pt idx="40">
                  <c:v>0.70291578769683838</c:v>
                </c:pt>
                <c:pt idx="41">
                  <c:v>-0.24283482134342194</c:v>
                </c:pt>
                <c:pt idx="42">
                  <c:v>-0.16795787215232849</c:v>
                </c:pt>
                <c:pt idx="43">
                  <c:v>0.59169435501098633</c:v>
                </c:pt>
                <c:pt idx="44">
                  <c:v>-0.46678614616394043</c:v>
                </c:pt>
                <c:pt idx="45">
                  <c:v>0.28654828667640686</c:v>
                </c:pt>
                <c:pt idx="46">
                  <c:v>-0.81811320781707764</c:v>
                </c:pt>
                <c:pt idx="47">
                  <c:v>-0.30340895056724548</c:v>
                </c:pt>
                <c:pt idx="48">
                  <c:v>-0.44665417075157166</c:v>
                </c:pt>
                <c:pt idx="49">
                  <c:v>-0.45154029130935669</c:v>
                </c:pt>
                <c:pt idx="50">
                  <c:v>0.10209857672452927</c:v>
                </c:pt>
                <c:pt idx="51">
                  <c:v>0.70760256052017212</c:v>
                </c:pt>
                <c:pt idx="52">
                  <c:v>0.20628723502159119</c:v>
                </c:pt>
                <c:pt idx="53">
                  <c:v>-0.1159214973449707</c:v>
                </c:pt>
                <c:pt idx="54">
                  <c:v>-7.6222941279411316E-2</c:v>
                </c:pt>
                <c:pt idx="55">
                  <c:v>0.12733405828475952</c:v>
                </c:pt>
                <c:pt idx="56">
                  <c:v>-0.13537140190601349</c:v>
                </c:pt>
                <c:pt idx="57">
                  <c:v>0.13276936113834381</c:v>
                </c:pt>
                <c:pt idx="58">
                  <c:v>-0.52397662401199341</c:v>
                </c:pt>
                <c:pt idx="59">
                  <c:v>-5.1426384598016739E-2</c:v>
                </c:pt>
                <c:pt idx="60">
                  <c:v>6.7437700927257538E-2</c:v>
                </c:pt>
                <c:pt idx="61">
                  <c:v>0.80992382764816284</c:v>
                </c:pt>
                <c:pt idx="62">
                  <c:v>-0.17072579264640808</c:v>
                </c:pt>
                <c:pt idx="63">
                  <c:v>0.1942937821149826</c:v>
                </c:pt>
                <c:pt idx="64">
                  <c:v>-8.7821923196315765E-2</c:v>
                </c:pt>
                <c:pt idx="65">
                  <c:v>2.9804272577166557E-2</c:v>
                </c:pt>
                <c:pt idx="66">
                  <c:v>-2.7209669351577759E-2</c:v>
                </c:pt>
                <c:pt idx="67">
                  <c:v>-0.47509297728538513</c:v>
                </c:pt>
                <c:pt idx="68">
                  <c:v>0.91513687372207642</c:v>
                </c:pt>
                <c:pt idx="69">
                  <c:v>0.60676705837249756</c:v>
                </c:pt>
                <c:pt idx="70">
                  <c:v>0.40343347191810608</c:v>
                </c:pt>
                <c:pt idx="71">
                  <c:v>7.682027667760849E-2</c:v>
                </c:pt>
                <c:pt idx="72">
                  <c:v>0.41915267705917358</c:v>
                </c:pt>
                <c:pt idx="73">
                  <c:v>0.28574037551879883</c:v>
                </c:pt>
                <c:pt idx="74">
                  <c:v>0.28346017003059387</c:v>
                </c:pt>
                <c:pt idx="75">
                  <c:v>0.17939837276935577</c:v>
                </c:pt>
                <c:pt idx="76">
                  <c:v>0.33977940678596497</c:v>
                </c:pt>
                <c:pt idx="77">
                  <c:v>0.30958420038223267</c:v>
                </c:pt>
                <c:pt idx="78">
                  <c:v>-0.40569499135017395</c:v>
                </c:pt>
                <c:pt idx="79">
                  <c:v>5.2518285810947418E-2</c:v>
                </c:pt>
                <c:pt idx="80">
                  <c:v>-0.52904915809631348</c:v>
                </c:pt>
                <c:pt idx="81">
                  <c:v>0.34398722648620605</c:v>
                </c:pt>
                <c:pt idx="82">
                  <c:v>-0.33249041438102722</c:v>
                </c:pt>
                <c:pt idx="83">
                  <c:v>0.27980095148086548</c:v>
                </c:pt>
                <c:pt idx="84">
                  <c:v>0.70722842216491699</c:v>
                </c:pt>
                <c:pt idx="85">
                  <c:v>-0.29959183931350708</c:v>
                </c:pt>
                <c:pt idx="86">
                  <c:v>0.48507994413375854</c:v>
                </c:pt>
                <c:pt idx="87">
                  <c:v>0.74671715497970581</c:v>
                </c:pt>
                <c:pt idx="88">
                  <c:v>0.93134313821792603</c:v>
                </c:pt>
                <c:pt idx="89">
                  <c:v>-8.0329254269599915E-2</c:v>
                </c:pt>
                <c:pt idx="90">
                  <c:v>0.58161807060241699</c:v>
                </c:pt>
                <c:pt idx="91">
                  <c:v>-0.39820995926856995</c:v>
                </c:pt>
                <c:pt idx="92">
                  <c:v>0.8494570255279541</c:v>
                </c:pt>
                <c:pt idx="93">
                  <c:v>0.15311360359191895</c:v>
                </c:pt>
                <c:pt idx="94">
                  <c:v>-0.35344627499580383</c:v>
                </c:pt>
                <c:pt idx="95">
                  <c:v>0.53087162971496582</c:v>
                </c:pt>
                <c:pt idx="96">
                  <c:v>0.81702744960784912</c:v>
                </c:pt>
                <c:pt idx="97">
                  <c:v>0.54817616939544678</c:v>
                </c:pt>
                <c:pt idx="98">
                  <c:v>-0.79311400651931763</c:v>
                </c:pt>
                <c:pt idx="99">
                  <c:v>2.1354276686906815E-2</c:v>
                </c:pt>
                <c:pt idx="100">
                  <c:v>0.22015851736068726</c:v>
                </c:pt>
                <c:pt idx="101">
                  <c:v>-1.3251930475234985E-2</c:v>
                </c:pt>
                <c:pt idx="102">
                  <c:v>0.56341636180877686</c:v>
                </c:pt>
                <c:pt idx="103">
                  <c:v>0.70525830984115601</c:v>
                </c:pt>
                <c:pt idx="104">
                  <c:v>0.66810309886932373</c:v>
                </c:pt>
                <c:pt idx="105">
                  <c:v>0.27319711446762085</c:v>
                </c:pt>
                <c:pt idx="106">
                  <c:v>-0.25081592798233032</c:v>
                </c:pt>
                <c:pt idx="107">
                  <c:v>-0.19384674727916718</c:v>
                </c:pt>
                <c:pt idx="108">
                  <c:v>0.26292198896408081</c:v>
                </c:pt>
                <c:pt idx="109">
                  <c:v>-0.10689525306224823</c:v>
                </c:pt>
                <c:pt idx="110">
                  <c:v>-0.16272121667861938</c:v>
                </c:pt>
                <c:pt idx="111">
                  <c:v>0.33653602004051208</c:v>
                </c:pt>
                <c:pt idx="112">
                  <c:v>-0.13007843494415283</c:v>
                </c:pt>
                <c:pt idx="113">
                  <c:v>0.3750050961971283</c:v>
                </c:pt>
                <c:pt idx="114">
                  <c:v>-0.13108581304550171</c:v>
                </c:pt>
                <c:pt idx="115">
                  <c:v>-0.27466225624084473</c:v>
                </c:pt>
                <c:pt idx="116">
                  <c:v>8.3448797464370728E-2</c:v>
                </c:pt>
                <c:pt idx="117">
                  <c:v>0.76468515396118164</c:v>
                </c:pt>
                <c:pt idx="118">
                  <c:v>0.32943400740623474</c:v>
                </c:pt>
                <c:pt idx="119">
                  <c:v>0.38003054261207581</c:v>
                </c:pt>
                <c:pt idx="120">
                  <c:v>9.8355107009410858E-2</c:v>
                </c:pt>
                <c:pt idx="121">
                  <c:v>0.19618658721446991</c:v>
                </c:pt>
                <c:pt idx="122">
                  <c:v>-4.6844866126775742E-2</c:v>
                </c:pt>
                <c:pt idx="123">
                  <c:v>0.52549493312835693</c:v>
                </c:pt>
                <c:pt idx="124">
                  <c:v>0.46647575497627258</c:v>
                </c:pt>
                <c:pt idx="125">
                  <c:v>0.68708854913711548</c:v>
                </c:pt>
                <c:pt idx="126">
                  <c:v>8.4320921450853348E-3</c:v>
                </c:pt>
                <c:pt idx="127">
                  <c:v>-0.11533917486667633</c:v>
                </c:pt>
                <c:pt idx="128">
                  <c:v>-0.37489783763885498</c:v>
                </c:pt>
                <c:pt idx="129">
                  <c:v>-0.161306232213974</c:v>
                </c:pt>
                <c:pt idx="130">
                  <c:v>0.7838740348815918</c:v>
                </c:pt>
                <c:pt idx="131">
                  <c:v>0.40635433793067932</c:v>
                </c:pt>
                <c:pt idx="132">
                  <c:v>0.68005949258804321</c:v>
                </c:pt>
                <c:pt idx="133">
                  <c:v>0.6387406587600708</c:v>
                </c:pt>
                <c:pt idx="134">
                  <c:v>0.34130516648292542</c:v>
                </c:pt>
                <c:pt idx="135">
                  <c:v>-0.48776373267173767</c:v>
                </c:pt>
                <c:pt idx="136">
                  <c:v>0.12329177558422089</c:v>
                </c:pt>
                <c:pt idx="137">
                  <c:v>0.28197038173675537</c:v>
                </c:pt>
                <c:pt idx="138">
                  <c:v>-0.72770810127258301</c:v>
                </c:pt>
                <c:pt idx="139">
                  <c:v>0.13458718359470367</c:v>
                </c:pt>
                <c:pt idx="140">
                  <c:v>-0.28097259998321533</c:v>
                </c:pt>
                <c:pt idx="141">
                  <c:v>0.27417603135108948</c:v>
                </c:pt>
                <c:pt idx="142">
                  <c:v>0.12821418046951294</c:v>
                </c:pt>
                <c:pt idx="143">
                  <c:v>-0.21507671475410461</c:v>
                </c:pt>
                <c:pt idx="144">
                  <c:v>0.11572613567113876</c:v>
                </c:pt>
                <c:pt idx="145">
                  <c:v>6.0723699629306793E-2</c:v>
                </c:pt>
                <c:pt idx="146">
                  <c:v>0.33779367804527283</c:v>
                </c:pt>
                <c:pt idx="147">
                  <c:v>0.50653409957885742</c:v>
                </c:pt>
                <c:pt idx="148">
                  <c:v>-0.37675175070762634</c:v>
                </c:pt>
                <c:pt idx="149">
                  <c:v>-2.9093964025378227E-2</c:v>
                </c:pt>
                <c:pt idx="150">
                  <c:v>1.9391434267163277E-2</c:v>
                </c:pt>
                <c:pt idx="151">
                  <c:v>-0.20154842734336853</c:v>
                </c:pt>
                <c:pt idx="152">
                  <c:v>-0.18423338234424591</c:v>
                </c:pt>
                <c:pt idx="153">
                  <c:v>2.0406907424330711E-3</c:v>
                </c:pt>
                <c:pt idx="154">
                  <c:v>0.10434920340776443</c:v>
                </c:pt>
                <c:pt idx="155">
                  <c:v>-7.779250293970108E-2</c:v>
                </c:pt>
                <c:pt idx="156">
                  <c:v>-0.65886247158050537</c:v>
                </c:pt>
                <c:pt idx="157">
                  <c:v>0.58994424343109131</c:v>
                </c:pt>
                <c:pt idx="158">
                  <c:v>-0.55210310220718384</c:v>
                </c:pt>
                <c:pt idx="159">
                  <c:v>0.4808812141418457</c:v>
                </c:pt>
                <c:pt idx="160">
                  <c:v>0.58606839179992676</c:v>
                </c:pt>
                <c:pt idx="161">
                  <c:v>6.0214493423700333E-3</c:v>
                </c:pt>
                <c:pt idx="162">
                  <c:v>-0.14461128413677216</c:v>
                </c:pt>
                <c:pt idx="163">
                  <c:v>0.33536902070045471</c:v>
                </c:pt>
                <c:pt idx="164">
                  <c:v>-0.295093834400177</c:v>
                </c:pt>
                <c:pt idx="165">
                  <c:v>5.0648301839828491E-2</c:v>
                </c:pt>
                <c:pt idx="166">
                  <c:v>0.29748725891113281</c:v>
                </c:pt>
                <c:pt idx="167">
                  <c:v>0.12272310256958008</c:v>
                </c:pt>
                <c:pt idx="168">
                  <c:v>0.28608584403991699</c:v>
                </c:pt>
                <c:pt idx="169">
                  <c:v>0.82514601945877075</c:v>
                </c:pt>
                <c:pt idx="170">
                  <c:v>0.48866027593612671</c:v>
                </c:pt>
                <c:pt idx="171">
                  <c:v>0.46844476461410522</c:v>
                </c:pt>
                <c:pt idx="172">
                  <c:v>0.48530852794647217</c:v>
                </c:pt>
                <c:pt idx="173">
                  <c:v>0.52938419580459595</c:v>
                </c:pt>
                <c:pt idx="174">
                  <c:v>-0.58700567483901978</c:v>
                </c:pt>
                <c:pt idx="175">
                  <c:v>-0.50818359851837158</c:v>
                </c:pt>
                <c:pt idx="176">
                  <c:v>-0.1484236866235733</c:v>
                </c:pt>
                <c:pt idx="177">
                  <c:v>-0.10267198085784912</c:v>
                </c:pt>
                <c:pt idx="178">
                  <c:v>0.78419822454452515</c:v>
                </c:pt>
                <c:pt idx="179">
                  <c:v>-0.25206655263900757</c:v>
                </c:pt>
                <c:pt idx="180">
                  <c:v>0.10023671388626099</c:v>
                </c:pt>
                <c:pt idx="181">
                  <c:v>0.36266922950744629</c:v>
                </c:pt>
                <c:pt idx="182">
                  <c:v>-3.3273503184318542E-2</c:v>
                </c:pt>
                <c:pt idx="183">
                  <c:v>0.58214730024337769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CA-44CD-B738-A24424258832}"/>
            </c:ext>
          </c:extLst>
        </c:ser>
        <c:ser>
          <c:idx val="1"/>
          <c:order val="1"/>
          <c:tx>
            <c:strRef>
              <c:f>'Fig1+3_RevShare'!$C$1</c:f>
              <c:strCache>
                <c:ptCount val="1"/>
                <c:pt idx="0">
                  <c:v>MENA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995C73B-F13A-4A8F-93CB-D641D0B123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6CA-44CD-B738-A2442425883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45B2D57-9760-4D32-A86F-BABFBDFEEA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6CA-44CD-B738-A2442425883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E927AAA-1E25-49FB-86FF-CB3E3BA9D7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6CA-44CD-B738-A2442425883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B963B5A-98EC-42FC-A2A1-AF8D5E8B1E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6CA-44CD-B738-A2442425883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24F7419-F9AB-483F-AAF3-37F3E0F1A7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6CA-44CD-B738-A2442425883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F0E698F-91F4-4B55-9C80-BB8381CD70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6CA-44CD-B738-A2442425883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BE04D9A-0217-4D93-96CA-963AECF2BF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6CA-44CD-B738-A2442425883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3F874F0-C26D-42A2-B945-200828C4FE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6CA-44CD-B738-A2442425883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EFDF5B6-46C3-402B-B011-921BA70DDD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6CA-44CD-B738-A24424258832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CE23975-C1FE-4180-AE64-D63F9BBEB1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6CA-44CD-B738-A24424258832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2B450C0-D18E-42BC-9E5D-403AC61523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76CA-44CD-B738-A24424258832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CF5A00C-F5EC-4BBD-9C49-E3066F46E7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76CA-44CD-B738-A24424258832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DCACFCB-E1E9-4FCA-96AB-0F0EC46D87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6CA-44CD-B738-A24424258832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CAEFD71-D848-4694-9BD4-AC0FDECF01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6CA-44CD-B738-A24424258832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1FFAC00-CCDE-477D-88E8-5583A8BD29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EEB-44E7-BF91-9034B729A76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755ECA0-2670-4796-AE69-7B16C517A9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EEB-44E7-BF91-9034B729A76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7399366-D771-4462-8235-830500BAFB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EEB-44E7-BF91-9034B729A7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'Fig1+3_RevShare'!$L$2:$L$18</c:f>
              <c:numCache>
                <c:formatCode>0.00</c:formatCode>
                <c:ptCount val="17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</c:numCache>
            </c:numRef>
          </c:xVal>
          <c:yVal>
            <c:numRef>
              <c:f>'Fig1+3_RevShare'!$I$2:$I$18</c:f>
              <c:numCache>
                <c:formatCode>General</c:formatCode>
                <c:ptCount val="17"/>
                <c:pt idx="0">
                  <c:v>-8.3789328346028924E-4</c:v>
                </c:pt>
                <c:pt idx="1">
                  <c:v>8.3287663757801056E-2</c:v>
                </c:pt>
                <c:pt idx="2">
                  <c:v>0.46031230688095093</c:v>
                </c:pt>
                <c:pt idx="3">
                  <c:v>0.51508468389511108</c:v>
                </c:pt>
                <c:pt idx="4">
                  <c:v>6.3653647899627686E-2</c:v>
                </c:pt>
                <c:pt idx="5">
                  <c:v>-1.0255444794893265E-3</c:v>
                </c:pt>
                <c:pt idx="6">
                  <c:v>0.84038782119750977</c:v>
                </c:pt>
                <c:pt idx="7">
                  <c:v>0.59751343727111816</c:v>
                </c:pt>
                <c:pt idx="8">
                  <c:v>0.48827102780342102</c:v>
                </c:pt>
                <c:pt idx="9">
                  <c:v>0.71531826257705688</c:v>
                </c:pt>
                <c:pt idx="10">
                  <c:v>0.58559948205947876</c:v>
                </c:pt>
                <c:pt idx="11">
                  <c:v>0.27346906065940857</c:v>
                </c:pt>
                <c:pt idx="12">
                  <c:v>0.50367772579193115</c:v>
                </c:pt>
                <c:pt idx="13">
                  <c:v>-0.17246316373348236</c:v>
                </c:pt>
                <c:pt idx="14">
                  <c:v>-9.8104938864707947E-2</c:v>
                </c:pt>
                <c:pt idx="15">
                  <c:v>0.77877199649810791</c:v>
                </c:pt>
                <c:pt idx="16">
                  <c:v>-0.77470189332962036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'Fig1+3_RevShare'!$A$2:$A$18</c15:f>
                <c15:dlblRangeCache>
                  <c:ptCount val="17"/>
                  <c:pt idx="0">
                    <c:v>ARE</c:v>
                  </c:pt>
                  <c:pt idx="1">
                    <c:v>QAT</c:v>
                  </c:pt>
                  <c:pt idx="2">
                    <c:v>KWT</c:v>
                  </c:pt>
                  <c:pt idx="3">
                    <c:v>BHR</c:v>
                  </c:pt>
                  <c:pt idx="4">
                    <c:v>OMN</c:v>
                  </c:pt>
                  <c:pt idx="5">
                    <c:v>SAU</c:v>
                  </c:pt>
                  <c:pt idx="6">
                    <c:v>LBY</c:v>
                  </c:pt>
                  <c:pt idx="7">
                    <c:v>LBN</c:v>
                  </c:pt>
                  <c:pt idx="8">
                    <c:v>IRQ</c:v>
                  </c:pt>
                  <c:pt idx="9">
                    <c:v>IRN</c:v>
                  </c:pt>
                  <c:pt idx="10">
                    <c:v>JOR</c:v>
                  </c:pt>
                  <c:pt idx="11">
                    <c:v>DZA</c:v>
                  </c:pt>
                  <c:pt idx="12">
                    <c:v>TUN</c:v>
                  </c:pt>
                  <c:pt idx="13">
                    <c:v>EGY</c:v>
                  </c:pt>
                  <c:pt idx="14">
                    <c:v>PSE</c:v>
                  </c:pt>
                  <c:pt idx="15">
                    <c:v>YEM</c:v>
                  </c:pt>
                  <c:pt idx="16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76CA-44CD-B738-A24424258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986376"/>
        <c:axId val="561986704"/>
      </c:scatterChart>
      <c:valAx>
        <c:axId val="561986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of real GDP per capita (constant 2015 US$) in 2000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704"/>
        <c:crosses val="autoZero"/>
        <c:crossBetween val="midCat"/>
      </c:valAx>
      <c:valAx>
        <c:axId val="5619867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Cyclicality of Fiscal </a:t>
                </a:r>
                <a:r>
                  <a:rPr lang="en-US"/>
                  <a:t>Revenue (Share)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37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'Fig1+3_Balance'!$E$1</c:f>
              <c:strCache>
                <c:ptCount val="1"/>
                <c:pt idx="0">
                  <c:v>corrhp_balance_gdp_00_22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1">
                    <a:alpha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'Fig1+3_Balance'!$L$2:$L$185</c:f>
              <c:numCache>
                <c:formatCode>0.00</c:formatCode>
                <c:ptCount val="184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  <c:pt idx="17">
                  <c:v>4.9662718181978391</c:v>
                </c:pt>
                <c:pt idx="18">
                  <c:v>4.8677616566038733</c:v>
                </c:pt>
                <c:pt idx="19">
                  <c:v>4.8315280487133236</c:v>
                </c:pt>
                <c:pt idx="20">
                  <c:v>4.7462990942857424</c:v>
                </c:pt>
                <c:pt idx="21">
                  <c:v>4.6923350636786951</c:v>
                </c:pt>
                <c:pt idx="22">
                  <c:v>4.6879393321743121</c:v>
                </c:pt>
                <c:pt idx="23">
                  <c:v>4.6617427516355212</c:v>
                </c:pt>
                <c:pt idx="24">
                  <c:v>4.6250516319515347</c:v>
                </c:pt>
                <c:pt idx="25">
                  <c:v>4.6242643652209861</c:v>
                </c:pt>
                <c:pt idx="26">
                  <c:v>4.6140230290363284</c:v>
                </c:pt>
                <c:pt idx="27">
                  <c:v>4.6069930464872222</c:v>
                </c:pt>
                <c:pt idx="28">
                  <c:v>4.5931484672831022</c:v>
                </c:pt>
                <c:pt idx="29">
                  <c:v>4.5893115419304529</c:v>
                </c:pt>
                <c:pt idx="30">
                  <c:v>4.5789082778121877</c:v>
                </c:pt>
                <c:pt idx="31">
                  <c:v>4.5784603059624214</c:v>
                </c:pt>
                <c:pt idx="32">
                  <c:v>4.5523614614561909</c:v>
                </c:pt>
                <c:pt idx="33">
                  <c:v>4.5427019905337325</c:v>
                </c:pt>
                <c:pt idx="34">
                  <c:v>4.5376941289211423</c:v>
                </c:pt>
                <c:pt idx="35">
                  <c:v>4.5312977569092343</c:v>
                </c:pt>
                <c:pt idx="36">
                  <c:v>4.5302147609303276</c:v>
                </c:pt>
                <c:pt idx="37">
                  <c:v>4.5262419218263004</c:v>
                </c:pt>
                <c:pt idx="38">
                  <c:v>4.509886424901282</c:v>
                </c:pt>
                <c:pt idx="39">
                  <c:v>4.5092134467839982</c:v>
                </c:pt>
                <c:pt idx="40">
                  <c:v>4.5006187345194757</c:v>
                </c:pt>
                <c:pt idx="41">
                  <c:v>4.497353098039401</c:v>
                </c:pt>
                <c:pt idx="42">
                  <c:v>4.4889165687045534</c:v>
                </c:pt>
                <c:pt idx="43">
                  <c:v>4.4671836090830874</c:v>
                </c:pt>
                <c:pt idx="44">
                  <c:v>4.4624868483621007</c:v>
                </c:pt>
                <c:pt idx="45">
                  <c:v>4.4302887623199183</c:v>
                </c:pt>
                <c:pt idx="46">
                  <c:v>4.3790872956905647</c:v>
                </c:pt>
                <c:pt idx="47">
                  <c:v>4.3499349308374358</c:v>
                </c:pt>
                <c:pt idx="48">
                  <c:v>4.2740430521403487</c:v>
                </c:pt>
                <c:pt idx="49">
                  <c:v>4.2705112041859712</c:v>
                </c:pt>
                <c:pt idx="50">
                  <c:v>4.2352665998279333</c:v>
                </c:pt>
                <c:pt idx="51">
                  <c:v>4.2302567294960847</c:v>
                </c:pt>
                <c:pt idx="52">
                  <c:v>4.2226660314647244</c:v>
                </c:pt>
                <c:pt idx="53">
                  <c:v>4.2106036002804021</c:v>
                </c:pt>
                <c:pt idx="54">
                  <c:v>4.1537530729872527</c:v>
                </c:pt>
                <c:pt idx="55">
                  <c:v>4.1442551676031147</c:v>
                </c:pt>
                <c:pt idx="56">
                  <c:v>4.0903461746137717</c:v>
                </c:pt>
                <c:pt idx="57">
                  <c:v>4.0749591456975596</c:v>
                </c:pt>
                <c:pt idx="58">
                  <c:v>4.0566013537731358</c:v>
                </c:pt>
                <c:pt idx="59">
                  <c:v>4.04173361744167</c:v>
                </c:pt>
                <c:pt idx="60">
                  <c:v>4.0282751841614077</c:v>
                </c:pt>
                <c:pt idx="61">
                  <c:v>3.9985050090592957</c:v>
                </c:pt>
                <c:pt idx="62">
                  <c:v>3.9982653850111349</c:v>
                </c:pt>
                <c:pt idx="63">
                  <c:v>3.9620519423211205</c:v>
                </c:pt>
                <c:pt idx="64">
                  <c:v>3.9526808914894849</c:v>
                </c:pt>
                <c:pt idx="65">
                  <c:v>3.9520570178008825</c:v>
                </c:pt>
                <c:pt idx="66">
                  <c:v>3.9501017944571104</c:v>
                </c:pt>
                <c:pt idx="67">
                  <c:v>3.948260821054955</c:v>
                </c:pt>
                <c:pt idx="68">
                  <c:v>3.932002274667088</c:v>
                </c:pt>
                <c:pt idx="69">
                  <c:v>3.8834358468112469</c:v>
                </c:pt>
                <c:pt idx="70">
                  <c:v>3.8814894191044345</c:v>
                </c:pt>
                <c:pt idx="71">
                  <c:v>3.8659398002546626</c:v>
                </c:pt>
                <c:pt idx="72">
                  <c:v>3.8464327692893603</c:v>
                </c:pt>
                <c:pt idx="73">
                  <c:v>3.8391418162974107</c:v>
                </c:pt>
                <c:pt idx="74">
                  <c:v>3.8290371264159409</c:v>
                </c:pt>
                <c:pt idx="75">
                  <c:v>3.8277140772692917</c:v>
                </c:pt>
                <c:pt idx="76">
                  <c:v>3.8246664197153799</c:v>
                </c:pt>
                <c:pt idx="77">
                  <c:v>3.810365673850546</c:v>
                </c:pt>
                <c:pt idx="78">
                  <c:v>3.8098675003961104</c:v>
                </c:pt>
                <c:pt idx="79">
                  <c:v>3.8077663803481938</c:v>
                </c:pt>
                <c:pt idx="80">
                  <c:v>3.795982234163636</c:v>
                </c:pt>
                <c:pt idx="81">
                  <c:v>3.7851919755283747</c:v>
                </c:pt>
                <c:pt idx="82">
                  <c:v>3.7553977611691272</c:v>
                </c:pt>
                <c:pt idx="83">
                  <c:v>3.7536619282761294</c:v>
                </c:pt>
                <c:pt idx="84">
                  <c:v>3.7262108416843618</c:v>
                </c:pt>
                <c:pt idx="85">
                  <c:v>3.7038087848856298</c:v>
                </c:pt>
                <c:pt idx="86">
                  <c:v>3.6919713523948752</c:v>
                </c:pt>
                <c:pt idx="87">
                  <c:v>3.6917101706253428</c:v>
                </c:pt>
                <c:pt idx="88">
                  <c:v>3.6753810212573956</c:v>
                </c:pt>
                <c:pt idx="89">
                  <c:v>3.6596538558635063</c:v>
                </c:pt>
                <c:pt idx="90">
                  <c:v>3.6480135752210039</c:v>
                </c:pt>
                <c:pt idx="91">
                  <c:v>3.6465603718635986</c:v>
                </c:pt>
                <c:pt idx="92">
                  <c:v>3.6260890336808327</c:v>
                </c:pt>
                <c:pt idx="93">
                  <c:v>3.6206742567607844</c:v>
                </c:pt>
                <c:pt idx="94">
                  <c:v>3.6081226229679833</c:v>
                </c:pt>
                <c:pt idx="95">
                  <c:v>3.6024924534784777</c:v>
                </c:pt>
                <c:pt idx="96">
                  <c:v>3.6021527832319356</c:v>
                </c:pt>
                <c:pt idx="97">
                  <c:v>3.5956795539628481</c:v>
                </c:pt>
                <c:pt idx="98">
                  <c:v>3.5784386319040498</c:v>
                </c:pt>
                <c:pt idx="99">
                  <c:v>3.5706656538756372</c:v>
                </c:pt>
                <c:pt idx="100">
                  <c:v>3.5454853051665305</c:v>
                </c:pt>
                <c:pt idx="101">
                  <c:v>3.5448448139545783</c:v>
                </c:pt>
                <c:pt idx="102">
                  <c:v>3.5163210683618384</c:v>
                </c:pt>
                <c:pt idx="103">
                  <c:v>3.5157884626382265</c:v>
                </c:pt>
                <c:pt idx="104">
                  <c:v>3.5045236248581735</c:v>
                </c:pt>
                <c:pt idx="105">
                  <c:v>3.5042341493968916</c:v>
                </c:pt>
                <c:pt idx="106">
                  <c:v>3.4889396134054107</c:v>
                </c:pt>
                <c:pt idx="107">
                  <c:v>3.4809750797955092</c:v>
                </c:pt>
                <c:pt idx="108">
                  <c:v>3.4709059311892196</c:v>
                </c:pt>
                <c:pt idx="109">
                  <c:v>3.4636225492566561</c:v>
                </c:pt>
                <c:pt idx="110">
                  <c:v>3.4450343896873243</c:v>
                </c:pt>
                <c:pt idx="111">
                  <c:v>3.4445313409783758</c:v>
                </c:pt>
                <c:pt idx="112">
                  <c:v>3.4364181675948453</c:v>
                </c:pt>
                <c:pt idx="113">
                  <c:v>3.4177916893852531</c:v>
                </c:pt>
                <c:pt idx="114">
                  <c:v>3.4073169061608346</c:v>
                </c:pt>
                <c:pt idx="115">
                  <c:v>3.3822773293673891</c:v>
                </c:pt>
                <c:pt idx="116">
                  <c:v>3.3544349886558629</c:v>
                </c:pt>
                <c:pt idx="117">
                  <c:v>3.3412162288642744</c:v>
                </c:pt>
                <c:pt idx="118">
                  <c:v>3.3133962172097533</c:v>
                </c:pt>
                <c:pt idx="119">
                  <c:v>3.3047908654876861</c:v>
                </c:pt>
                <c:pt idx="120">
                  <c:v>3.3043572348507664</c:v>
                </c:pt>
                <c:pt idx="121">
                  <c:v>3.3036237605015488</c:v>
                </c:pt>
                <c:pt idx="122">
                  <c:v>3.3010233953131669</c:v>
                </c:pt>
                <c:pt idx="123">
                  <c:v>3.2924515587579153</c:v>
                </c:pt>
                <c:pt idx="124">
                  <c:v>3.2802097245337603</c:v>
                </c:pt>
                <c:pt idx="125">
                  <c:v>3.2660499850653033</c:v>
                </c:pt>
                <c:pt idx="126">
                  <c:v>3.2649013415699804</c:v>
                </c:pt>
                <c:pt idx="127">
                  <c:v>3.2628541601824561</c:v>
                </c:pt>
                <c:pt idx="128">
                  <c:v>3.2576595653998077</c:v>
                </c:pt>
                <c:pt idx="129">
                  <c:v>3.252943708823425</c:v>
                </c:pt>
                <c:pt idx="130">
                  <c:v>3.2475446261555572</c:v>
                </c:pt>
                <c:pt idx="131">
                  <c:v>3.2244075737539153</c:v>
                </c:pt>
                <c:pt idx="132">
                  <c:v>3.1949391305257313</c:v>
                </c:pt>
                <c:pt idx="133">
                  <c:v>3.1924108997503708</c:v>
                </c:pt>
                <c:pt idx="134">
                  <c:v>3.1704990335472658</c:v>
                </c:pt>
                <c:pt idx="135">
                  <c:v>3.1694064813126301</c:v>
                </c:pt>
                <c:pt idx="136">
                  <c:v>3.1651066406348267</c:v>
                </c:pt>
                <c:pt idx="137">
                  <c:v>3.1552535791717689</c:v>
                </c:pt>
                <c:pt idx="138">
                  <c:v>3.1523240343438164</c:v>
                </c:pt>
                <c:pt idx="139">
                  <c:v>3.1293975456972571</c:v>
                </c:pt>
                <c:pt idx="140">
                  <c:v>3.1250669994132636</c:v>
                </c:pt>
                <c:pt idx="141">
                  <c:v>3.1061093544437868</c:v>
                </c:pt>
                <c:pt idx="142">
                  <c:v>3.1021455900086381</c:v>
                </c:pt>
                <c:pt idx="143">
                  <c:v>3.096775250542211</c:v>
                </c:pt>
                <c:pt idx="144">
                  <c:v>3.0799519222805736</c:v>
                </c:pt>
                <c:pt idx="145">
                  <c:v>3.0745699069806203</c:v>
                </c:pt>
                <c:pt idx="146">
                  <c:v>3.0732981920943394</c:v>
                </c:pt>
                <c:pt idx="147">
                  <c:v>3.0559989409714068</c:v>
                </c:pt>
                <c:pt idx="148">
                  <c:v>3.0475183803521646</c:v>
                </c:pt>
                <c:pt idx="149">
                  <c:v>3.0321722853835618</c:v>
                </c:pt>
                <c:pt idx="150">
                  <c:v>3.0086692669796169</c:v>
                </c:pt>
                <c:pt idx="151">
                  <c:v>2.9772380563097438</c:v>
                </c:pt>
                <c:pt idx="152">
                  <c:v>2.9768213111479125</c:v>
                </c:pt>
                <c:pt idx="153">
                  <c:v>2.9625060706448743</c:v>
                </c:pt>
                <c:pt idx="154">
                  <c:v>2.9487699204085418</c:v>
                </c:pt>
                <c:pt idx="155">
                  <c:v>2.9110366018204621</c:v>
                </c:pt>
                <c:pt idx="156">
                  <c:v>2.8827674471761702</c:v>
                </c:pt>
                <c:pt idx="157">
                  <c:v>2.8782242937085285</c:v>
                </c:pt>
                <c:pt idx="158">
                  <c:v>2.8616734877466659</c:v>
                </c:pt>
                <c:pt idx="159">
                  <c:v>2.8563284060363898</c:v>
                </c:pt>
                <c:pt idx="160">
                  <c:v>2.8296028284942598</c:v>
                </c:pt>
                <c:pt idx="161">
                  <c:v>2.8247539624910751</c:v>
                </c:pt>
                <c:pt idx="162">
                  <c:v>2.8102579165965578</c:v>
                </c:pt>
                <c:pt idx="163">
                  <c:v>2.7930247934001424</c:v>
                </c:pt>
                <c:pt idx="164">
                  <c:v>2.7509897309853373</c:v>
                </c:pt>
                <c:pt idx="165">
                  <c:v>2.7456776984645677</c:v>
                </c:pt>
                <c:pt idx="166">
                  <c:v>2.7416688311916682</c:v>
                </c:pt>
                <c:pt idx="167">
                  <c:v>2.7379330485371134</c:v>
                </c:pt>
                <c:pt idx="168">
                  <c:v>2.7065146602865591</c:v>
                </c:pt>
                <c:pt idx="169">
                  <c:v>2.6884222391513211</c:v>
                </c:pt>
                <c:pt idx="170">
                  <c:v>2.67590568633522</c:v>
                </c:pt>
                <c:pt idx="171">
                  <c:v>2.6491432630760401</c:v>
                </c:pt>
                <c:pt idx="172">
                  <c:v>2.6338127281642962</c:v>
                </c:pt>
                <c:pt idx="173">
                  <c:v>2.6333142855846909</c:v>
                </c:pt>
                <c:pt idx="174">
                  <c:v>2.6251266093307155</c:v>
                </c:pt>
                <c:pt idx="175">
                  <c:v>2.6027097936184647</c:v>
                </c:pt>
                <c:pt idx="176">
                  <c:v>2.5900361330235415</c:v>
                </c:pt>
                <c:pt idx="177">
                  <c:v>2.5790418422689902</c:v>
                </c:pt>
                <c:pt idx="178">
                  <c:v>2.531439895085112</c:v>
                </c:pt>
                <c:pt idx="179">
                  <c:v>2.5284434688328945</c:v>
                </c:pt>
                <c:pt idx="180">
                  <c:v>2.5024365807957927</c:v>
                </c:pt>
                <c:pt idx="181">
                  <c:v>2.4913710995242648</c:v>
                </c:pt>
                <c:pt idx="182">
                  <c:v>2.4679170510238388</c:v>
                </c:pt>
                <c:pt idx="183">
                  <c:v>2.4130825858816114</c:v>
                </c:pt>
              </c:numCache>
            </c:numRef>
          </c:xVal>
          <c:yVal>
            <c:numRef>
              <c:f>'Fig1+3_Balance'!$E$2:$E$188</c:f>
              <c:numCache>
                <c:formatCode>General</c:formatCode>
                <c:ptCount val="187"/>
                <c:pt idx="0">
                  <c:v>0.68859755992889404</c:v>
                </c:pt>
                <c:pt idx="1">
                  <c:v>-6.464528851211071E-4</c:v>
                </c:pt>
                <c:pt idx="2">
                  <c:v>0.49404639005661011</c:v>
                </c:pt>
                <c:pt idx="3">
                  <c:v>0.59023076295852661</c:v>
                </c:pt>
                <c:pt idx="4">
                  <c:v>0.14134305715560913</c:v>
                </c:pt>
                <c:pt idx="5">
                  <c:v>0.65199172496795654</c:v>
                </c:pt>
                <c:pt idx="6">
                  <c:v>0.73944389820098877</c:v>
                </c:pt>
                <c:pt idx="7">
                  <c:v>-0.31499177217483521</c:v>
                </c:pt>
                <c:pt idx="8">
                  <c:v>0.24636825919151306</c:v>
                </c:pt>
                <c:pt idx="9">
                  <c:v>0.37608310580253601</c:v>
                </c:pt>
                <c:pt idx="10">
                  <c:v>0.27768245339393616</c:v>
                </c:pt>
                <c:pt idx="11">
                  <c:v>0.33875161409378052</c:v>
                </c:pt>
                <c:pt idx="12">
                  <c:v>0.6476777195930481</c:v>
                </c:pt>
                <c:pt idx="13">
                  <c:v>0.4502418041229248</c:v>
                </c:pt>
                <c:pt idx="14">
                  <c:v>0.39902478456497192</c:v>
                </c:pt>
                <c:pt idx="15">
                  <c:v>0.63458698987960815</c:v>
                </c:pt>
                <c:pt idx="16">
                  <c:v>0.43714460730552673</c:v>
                </c:pt>
                <c:pt idx="17">
                  <c:v>0.7886461615562439</c:v>
                </c:pt>
                <c:pt idx="18">
                  <c:v>0.85766899585723877</c:v>
                </c:pt>
                <c:pt idx="19">
                  <c:v>0.81176841259002686</c:v>
                </c:pt>
                <c:pt idx="20">
                  <c:v>0.53920012712478638</c:v>
                </c:pt>
                <c:pt idx="21">
                  <c:v>0.73581737279891968</c:v>
                </c:pt>
                <c:pt idx="22">
                  <c:v>0.82031846046447754</c:v>
                </c:pt>
                <c:pt idx="23">
                  <c:v>0.67539131641387939</c:v>
                </c:pt>
                <c:pt idx="24">
                  <c:v>0.3286462128162384</c:v>
                </c:pt>
                <c:pt idx="25">
                  <c:v>0.26811456680297852</c:v>
                </c:pt>
                <c:pt idx="26">
                  <c:v>0.82272392511367798</c:v>
                </c:pt>
                <c:pt idx="27">
                  <c:v>0.82675135135650635</c:v>
                </c:pt>
                <c:pt idx="28">
                  <c:v>0.95519572496414185</c:v>
                </c:pt>
                <c:pt idx="29">
                  <c:v>0.88362240791320801</c:v>
                </c:pt>
                <c:pt idx="30">
                  <c:v>0.92641830444335938</c:v>
                </c:pt>
                <c:pt idx="31">
                  <c:v>0.90059542655944824</c:v>
                </c:pt>
                <c:pt idx="32">
                  <c:v>0.87296968698501587</c:v>
                </c:pt>
                <c:pt idx="33">
                  <c:v>0.84849822521209717</c:v>
                </c:pt>
                <c:pt idx="34">
                  <c:v>0.79108917713165283</c:v>
                </c:pt>
                <c:pt idx="35">
                  <c:v>0.14805373549461365</c:v>
                </c:pt>
                <c:pt idx="36">
                  <c:v>0.38431587815284729</c:v>
                </c:pt>
                <c:pt idx="37">
                  <c:v>0.92854803800582886</c:v>
                </c:pt>
                <c:pt idx="38">
                  <c:v>0.84135496616363525</c:v>
                </c:pt>
                <c:pt idx="39">
                  <c:v>0.41804498434066772</c:v>
                </c:pt>
                <c:pt idx="40">
                  <c:v>0.94048094749450684</c:v>
                </c:pt>
                <c:pt idx="41">
                  <c:v>0.86829870939254761</c:v>
                </c:pt>
                <c:pt idx="42">
                  <c:v>0.65145504474639893</c:v>
                </c:pt>
                <c:pt idx="43">
                  <c:v>0.81879299879074097</c:v>
                </c:pt>
                <c:pt idx="44">
                  <c:v>0.50041568279266357</c:v>
                </c:pt>
                <c:pt idx="45">
                  <c:v>0.65891522169113159</c:v>
                </c:pt>
                <c:pt idx="46">
                  <c:v>0.6010059118270874</c:v>
                </c:pt>
                <c:pt idx="47">
                  <c:v>0.2756342887878418</c:v>
                </c:pt>
                <c:pt idx="48">
                  <c:v>0.54788798093795776</c:v>
                </c:pt>
                <c:pt idx="49">
                  <c:v>0.33319973945617676</c:v>
                </c:pt>
                <c:pt idx="50">
                  <c:v>0.65579849481582642</c:v>
                </c:pt>
                <c:pt idx="51">
                  <c:v>0.80152708292007446</c:v>
                </c:pt>
                <c:pt idx="52">
                  <c:v>0.55457639694213867</c:v>
                </c:pt>
                <c:pt idx="53">
                  <c:v>0.66926324367523193</c:v>
                </c:pt>
                <c:pt idx="54">
                  <c:v>0.12436173856258392</c:v>
                </c:pt>
                <c:pt idx="55">
                  <c:v>-0.21691970527172089</c:v>
                </c:pt>
                <c:pt idx="56">
                  <c:v>0.71005946397781372</c:v>
                </c:pt>
                <c:pt idx="57">
                  <c:v>-0.13773725926876068</c:v>
                </c:pt>
                <c:pt idx="58">
                  <c:v>-0.12335652112960815</c:v>
                </c:pt>
                <c:pt idx="59">
                  <c:v>0.55210083723068237</c:v>
                </c:pt>
                <c:pt idx="60">
                  <c:v>0.25354164838790894</c:v>
                </c:pt>
                <c:pt idx="61">
                  <c:v>0.57315486669540405</c:v>
                </c:pt>
                <c:pt idx="62">
                  <c:v>0.35888415575027466</c:v>
                </c:pt>
                <c:pt idx="63">
                  <c:v>0.7308381199836731</c:v>
                </c:pt>
                <c:pt idx="64">
                  <c:v>0.32729339599609375</c:v>
                </c:pt>
                <c:pt idx="65">
                  <c:v>0.71838772296905518</c:v>
                </c:pt>
                <c:pt idx="66">
                  <c:v>0.49494320154190063</c:v>
                </c:pt>
                <c:pt idx="67">
                  <c:v>0.82293909788131714</c:v>
                </c:pt>
                <c:pt idx="68">
                  <c:v>0.69298392534255981</c:v>
                </c:pt>
                <c:pt idx="69">
                  <c:v>0.81853502988815308</c:v>
                </c:pt>
                <c:pt idx="70">
                  <c:v>1.6233785077929497E-2</c:v>
                </c:pt>
                <c:pt idx="71">
                  <c:v>0.64905726909637451</c:v>
                </c:pt>
                <c:pt idx="72">
                  <c:v>0.83410471677780151</c:v>
                </c:pt>
                <c:pt idx="73">
                  <c:v>0.68998187780380249</c:v>
                </c:pt>
                <c:pt idx="74">
                  <c:v>0.61205023527145386</c:v>
                </c:pt>
                <c:pt idx="75">
                  <c:v>0.68201345205307007</c:v>
                </c:pt>
                <c:pt idx="76">
                  <c:v>0.63780075311660767</c:v>
                </c:pt>
                <c:pt idx="77">
                  <c:v>0.43559253215789795</c:v>
                </c:pt>
                <c:pt idx="78">
                  <c:v>0.83445227146148682</c:v>
                </c:pt>
                <c:pt idx="79">
                  <c:v>0.52931344509124756</c:v>
                </c:pt>
                <c:pt idx="80">
                  <c:v>-4.5701585710048676E-2</c:v>
                </c:pt>
                <c:pt idx="81">
                  <c:v>-6.3852027058601379E-2</c:v>
                </c:pt>
                <c:pt idx="82">
                  <c:v>0.44032663106918335</c:v>
                </c:pt>
                <c:pt idx="83">
                  <c:v>0.36694246530532837</c:v>
                </c:pt>
                <c:pt idx="84">
                  <c:v>0.75277125835418701</c:v>
                </c:pt>
                <c:pt idx="85">
                  <c:v>0.30199477076530457</c:v>
                </c:pt>
                <c:pt idx="86">
                  <c:v>0.46057695150375366</c:v>
                </c:pt>
                <c:pt idx="87">
                  <c:v>0.53583002090454102</c:v>
                </c:pt>
                <c:pt idx="88">
                  <c:v>0.93432629108428955</c:v>
                </c:pt>
                <c:pt idx="89">
                  <c:v>0.26002606749534607</c:v>
                </c:pt>
                <c:pt idx="90">
                  <c:v>0.64164513349533081</c:v>
                </c:pt>
                <c:pt idx="91">
                  <c:v>0.46366894245147705</c:v>
                </c:pt>
                <c:pt idx="92">
                  <c:v>0.45017001032829285</c:v>
                </c:pt>
                <c:pt idx="93">
                  <c:v>0.67515110969543457</c:v>
                </c:pt>
                <c:pt idx="94">
                  <c:v>0.70972704887390137</c:v>
                </c:pt>
                <c:pt idx="95">
                  <c:v>0.53809380531311035</c:v>
                </c:pt>
                <c:pt idx="96">
                  <c:v>0.57478958368301392</c:v>
                </c:pt>
                <c:pt idx="97">
                  <c:v>0.57334411144256592</c:v>
                </c:pt>
                <c:pt idx="98">
                  <c:v>-0.13227170705795288</c:v>
                </c:pt>
                <c:pt idx="99">
                  <c:v>0.60328501462936401</c:v>
                </c:pt>
                <c:pt idx="100">
                  <c:v>0.3993104100227356</c:v>
                </c:pt>
                <c:pt idx="101">
                  <c:v>-0.17807641625404358</c:v>
                </c:pt>
                <c:pt idx="102">
                  <c:v>0.67391341924667358</c:v>
                </c:pt>
                <c:pt idx="103">
                  <c:v>0.88423490524291992</c:v>
                </c:pt>
                <c:pt idx="104">
                  <c:v>0.78292620182037354</c:v>
                </c:pt>
                <c:pt idx="105">
                  <c:v>0.30805036425590515</c:v>
                </c:pt>
                <c:pt idx="106">
                  <c:v>0.31432944536209106</c:v>
                </c:pt>
                <c:pt idx="107">
                  <c:v>0.10209605842828751</c:v>
                </c:pt>
                <c:pt idx="108">
                  <c:v>0.72481536865234375</c:v>
                </c:pt>
                <c:pt idx="109">
                  <c:v>0.17494942247867584</c:v>
                </c:pt>
                <c:pt idx="110">
                  <c:v>-0.17818734049797058</c:v>
                </c:pt>
                <c:pt idx="111">
                  <c:v>7.8768834471702576E-2</c:v>
                </c:pt>
                <c:pt idx="112">
                  <c:v>7.5780138373374939E-2</c:v>
                </c:pt>
                <c:pt idx="113">
                  <c:v>0.40638336539268494</c:v>
                </c:pt>
                <c:pt idx="114">
                  <c:v>0.31800064444541931</c:v>
                </c:pt>
                <c:pt idx="115">
                  <c:v>0.39713019132614136</c:v>
                </c:pt>
                <c:pt idx="116">
                  <c:v>0.36275038123130798</c:v>
                </c:pt>
                <c:pt idx="117">
                  <c:v>0.65672159194946289</c:v>
                </c:pt>
                <c:pt idx="118">
                  <c:v>-4.8585766926407814E-3</c:v>
                </c:pt>
                <c:pt idx="119">
                  <c:v>0.56219589710235596</c:v>
                </c:pt>
                <c:pt idx="120">
                  <c:v>0.53464287519454956</c:v>
                </c:pt>
                <c:pt idx="121">
                  <c:v>0.30942434072494507</c:v>
                </c:pt>
                <c:pt idx="122">
                  <c:v>0.46617865562438965</c:v>
                </c:pt>
                <c:pt idx="123">
                  <c:v>0.58510410785675049</c:v>
                </c:pt>
                <c:pt idx="124">
                  <c:v>0.48029765486717224</c:v>
                </c:pt>
                <c:pt idx="125">
                  <c:v>0.76145368814468384</c:v>
                </c:pt>
                <c:pt idx="126">
                  <c:v>-0.14379701018333435</c:v>
                </c:pt>
                <c:pt idx="127">
                  <c:v>0.58201819658279419</c:v>
                </c:pt>
                <c:pt idx="128">
                  <c:v>0.60163009166717529</c:v>
                </c:pt>
                <c:pt idx="129">
                  <c:v>0.57413971424102783</c:v>
                </c:pt>
                <c:pt idx="130">
                  <c:v>0.6946336030960083</c:v>
                </c:pt>
                <c:pt idx="131">
                  <c:v>0.18925416469573975</c:v>
                </c:pt>
                <c:pt idx="132">
                  <c:v>0.60873764753341675</c:v>
                </c:pt>
                <c:pt idx="133">
                  <c:v>0.351185142993927</c:v>
                </c:pt>
                <c:pt idx="134">
                  <c:v>0.21263113617897034</c:v>
                </c:pt>
                <c:pt idx="135">
                  <c:v>0.13840046525001526</c:v>
                </c:pt>
                <c:pt idx="136">
                  <c:v>6.7811377346515656E-2</c:v>
                </c:pt>
                <c:pt idx="137">
                  <c:v>0.18643155694007874</c:v>
                </c:pt>
                <c:pt idx="138">
                  <c:v>0.41273978352546692</c:v>
                </c:pt>
                <c:pt idx="139">
                  <c:v>0.6918950080871582</c:v>
                </c:pt>
                <c:pt idx="140">
                  <c:v>-0.230022132396698</c:v>
                </c:pt>
                <c:pt idx="141">
                  <c:v>0.17351607978343964</c:v>
                </c:pt>
                <c:pt idx="142">
                  <c:v>0.48363253474235535</c:v>
                </c:pt>
                <c:pt idx="143">
                  <c:v>0.70625895261764526</c:v>
                </c:pt>
                <c:pt idx="144">
                  <c:v>0.11043331027030945</c:v>
                </c:pt>
                <c:pt idx="145">
                  <c:v>0.39100855588912964</c:v>
                </c:pt>
                <c:pt idx="146">
                  <c:v>0.46475762128829956</c:v>
                </c:pt>
                <c:pt idx="147">
                  <c:v>-0.12726487219333649</c:v>
                </c:pt>
                <c:pt idx="148">
                  <c:v>-5.3794443607330322E-2</c:v>
                </c:pt>
                <c:pt idx="149">
                  <c:v>0.17599791288375854</c:v>
                </c:pt>
                <c:pt idx="150">
                  <c:v>3.8582712411880493E-2</c:v>
                </c:pt>
                <c:pt idx="151">
                  <c:v>-0.13994488120079041</c:v>
                </c:pt>
                <c:pt idx="152">
                  <c:v>-5.1141839474439621E-2</c:v>
                </c:pt>
                <c:pt idx="153">
                  <c:v>0.19610559940338135</c:v>
                </c:pt>
                <c:pt idx="154">
                  <c:v>0.22217346727848053</c:v>
                </c:pt>
                <c:pt idx="155">
                  <c:v>0.16661936044692993</c:v>
                </c:pt>
                <c:pt idx="156">
                  <c:v>-0.16607995331287384</c:v>
                </c:pt>
                <c:pt idx="157">
                  <c:v>0.74027496576309204</c:v>
                </c:pt>
                <c:pt idx="158">
                  <c:v>-1.5573042444884777E-2</c:v>
                </c:pt>
                <c:pt idx="159">
                  <c:v>0.55052107572555542</c:v>
                </c:pt>
                <c:pt idx="160">
                  <c:v>0.4212990403175354</c:v>
                </c:pt>
                <c:pt idx="161">
                  <c:v>-0.2700536847114563</c:v>
                </c:pt>
                <c:pt idx="162">
                  <c:v>-0.44920891523361206</c:v>
                </c:pt>
                <c:pt idx="163">
                  <c:v>0.50922363996505737</c:v>
                </c:pt>
                <c:pt idx="164">
                  <c:v>0.31089815497398376</c:v>
                </c:pt>
                <c:pt idx="165">
                  <c:v>5.6161549873650074E-3</c:v>
                </c:pt>
                <c:pt idx="166">
                  <c:v>0.31927633285522461</c:v>
                </c:pt>
                <c:pt idx="167">
                  <c:v>-0.32258617877960205</c:v>
                </c:pt>
                <c:pt idx="168">
                  <c:v>0.15106315910816193</c:v>
                </c:pt>
                <c:pt idx="169">
                  <c:v>0.85378581285476685</c:v>
                </c:pt>
                <c:pt idx="170">
                  <c:v>0.35810798406600952</c:v>
                </c:pt>
                <c:pt idx="171">
                  <c:v>0.49308130145072937</c:v>
                </c:pt>
                <c:pt idx="172">
                  <c:v>0.35789993405342102</c:v>
                </c:pt>
                <c:pt idx="173">
                  <c:v>0.31268379092216492</c:v>
                </c:pt>
                <c:pt idx="174">
                  <c:v>-9.0153232216835022E-2</c:v>
                </c:pt>
                <c:pt idx="175">
                  <c:v>0.16317625343799591</c:v>
                </c:pt>
                <c:pt idx="176">
                  <c:v>0.27170819044113159</c:v>
                </c:pt>
                <c:pt idx="177">
                  <c:v>7.4871711432933807E-2</c:v>
                </c:pt>
                <c:pt idx="178">
                  <c:v>-0.15207584202289581</c:v>
                </c:pt>
                <c:pt idx="179">
                  <c:v>0.13426023721694946</c:v>
                </c:pt>
                <c:pt idx="180">
                  <c:v>0.3561764657497406</c:v>
                </c:pt>
                <c:pt idx="181">
                  <c:v>0.42711848020553589</c:v>
                </c:pt>
                <c:pt idx="182">
                  <c:v>-6.6620409488677979E-2</c:v>
                </c:pt>
                <c:pt idx="183">
                  <c:v>0.12403698265552521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B-477B-9442-88212597A866}"/>
            </c:ext>
          </c:extLst>
        </c:ser>
        <c:ser>
          <c:idx val="1"/>
          <c:order val="1"/>
          <c:tx>
            <c:strRef>
              <c:f>'Fig1+3_Balance'!$C$1</c:f>
              <c:strCache>
                <c:ptCount val="1"/>
                <c:pt idx="0">
                  <c:v>MENA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18CD775-A503-4C9B-8338-95F1BA1932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E8B-477B-9442-88212597A86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FF0BE4F-BDBD-4EF5-80AD-E12922CBF3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E8B-477B-9442-88212597A86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C302423-8033-4722-8C02-AC575696BF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E8B-477B-9442-88212597A86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6252451-5E64-4F3B-9D8F-AA4B386DD0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E8B-477B-9442-88212597A86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8C98292-5290-4F24-87DA-8C0C399F32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E8B-477B-9442-88212597A86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8A38462-E715-44AF-B4F5-306F3C02DC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E8B-477B-9442-88212597A86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8201B4C-5F66-4D59-987D-4D6A9B0A7B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E8B-477B-9442-88212597A86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64F92A4-80AB-4E1F-A7D9-FB8080F457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E8B-477B-9442-88212597A86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C70B51F-1E8A-411E-BDB5-FF126CEF74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E8B-477B-9442-88212597A86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1A14ED0-0614-4B62-A197-DB6A092F4C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E8B-477B-9442-88212597A86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8E604F5-FBE1-47AC-A3CD-2274D16D81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E8B-477B-9442-88212597A86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BB55146-A038-468F-AACA-4C6E3E052A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E8B-477B-9442-88212597A86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2B1398F-A01F-4260-9FC5-5867EA0070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E8B-477B-9442-88212597A86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9A9AF53-4A3B-4D0C-84CF-A56CDAADE0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E8B-477B-9442-88212597A86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2A470F9-6B19-496A-B97A-8809A6EF19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39E-4F46-9B1B-6EABFEE9AC20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36E5334-FD5F-4F9F-8A1D-65E3D1A230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39E-4F46-9B1B-6EABFEE9AC20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078B793-A336-4CEF-8B7E-EA6325268E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39E-4F46-9B1B-6EABFEE9AC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'Fig1+3_Balance'!$L$2:$L$18</c:f>
              <c:numCache>
                <c:formatCode>0.00</c:formatCode>
                <c:ptCount val="17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</c:numCache>
            </c:numRef>
          </c:xVal>
          <c:yVal>
            <c:numRef>
              <c:f>'Fig1+3_Balance'!$E$2:$E$18</c:f>
              <c:numCache>
                <c:formatCode>General</c:formatCode>
                <c:ptCount val="17"/>
                <c:pt idx="0">
                  <c:v>0.68859755992889404</c:v>
                </c:pt>
                <c:pt idx="1">
                  <c:v>-6.464528851211071E-4</c:v>
                </c:pt>
                <c:pt idx="2">
                  <c:v>0.49404639005661011</c:v>
                </c:pt>
                <c:pt idx="3">
                  <c:v>0.59023076295852661</c:v>
                </c:pt>
                <c:pt idx="4">
                  <c:v>0.14134305715560913</c:v>
                </c:pt>
                <c:pt idx="5">
                  <c:v>0.65199172496795654</c:v>
                </c:pt>
                <c:pt idx="6">
                  <c:v>0.73944389820098877</c:v>
                </c:pt>
                <c:pt idx="7">
                  <c:v>-0.31499177217483521</c:v>
                </c:pt>
                <c:pt idx="8">
                  <c:v>0.24636825919151306</c:v>
                </c:pt>
                <c:pt idx="9">
                  <c:v>0.37608310580253601</c:v>
                </c:pt>
                <c:pt idx="10">
                  <c:v>0.27768245339393616</c:v>
                </c:pt>
                <c:pt idx="11">
                  <c:v>0.33875161409378052</c:v>
                </c:pt>
                <c:pt idx="12">
                  <c:v>0.6476777195930481</c:v>
                </c:pt>
                <c:pt idx="13">
                  <c:v>0.4502418041229248</c:v>
                </c:pt>
                <c:pt idx="14">
                  <c:v>0.39902478456497192</c:v>
                </c:pt>
                <c:pt idx="15">
                  <c:v>0.63458698987960815</c:v>
                </c:pt>
                <c:pt idx="16">
                  <c:v>0.43714460730552673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'Fig1+3_Balance'!$A$2:$A$18</c15:f>
                <c15:dlblRangeCache>
                  <c:ptCount val="17"/>
                  <c:pt idx="0">
                    <c:v>ARE</c:v>
                  </c:pt>
                  <c:pt idx="1">
                    <c:v>QAT</c:v>
                  </c:pt>
                  <c:pt idx="2">
                    <c:v>KWT</c:v>
                  </c:pt>
                  <c:pt idx="3">
                    <c:v>BHR</c:v>
                  </c:pt>
                  <c:pt idx="4">
                    <c:v>OMN</c:v>
                  </c:pt>
                  <c:pt idx="5">
                    <c:v>SAU</c:v>
                  </c:pt>
                  <c:pt idx="6">
                    <c:v>LBY</c:v>
                  </c:pt>
                  <c:pt idx="7">
                    <c:v>LBN</c:v>
                  </c:pt>
                  <c:pt idx="8">
                    <c:v>IRQ</c:v>
                  </c:pt>
                  <c:pt idx="9">
                    <c:v>IRN</c:v>
                  </c:pt>
                  <c:pt idx="10">
                    <c:v>JOR</c:v>
                  </c:pt>
                  <c:pt idx="11">
                    <c:v>DZA</c:v>
                  </c:pt>
                  <c:pt idx="12">
                    <c:v>TUN</c:v>
                  </c:pt>
                  <c:pt idx="13">
                    <c:v>EGY</c:v>
                  </c:pt>
                  <c:pt idx="14">
                    <c:v>PSE</c:v>
                  </c:pt>
                  <c:pt idx="15">
                    <c:v>YEM</c:v>
                  </c:pt>
                  <c:pt idx="16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CE8B-477B-9442-88212597A8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986376"/>
        <c:axId val="561986704"/>
      </c:scatterChart>
      <c:valAx>
        <c:axId val="561986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of real GDP per capita (constant 2015 US$) in 2000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704"/>
        <c:crosses val="autoZero"/>
        <c:crossBetween val="midCat"/>
      </c:valAx>
      <c:valAx>
        <c:axId val="5619867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Cyclicality of Fiscal </a:t>
                </a:r>
                <a:r>
                  <a:rPr lang="en-US"/>
                  <a:t>Balance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37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2000-2011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'Fig1+3_Balance'!$G$1</c:f>
              <c:strCache>
                <c:ptCount val="1"/>
                <c:pt idx="0">
                  <c:v>corrhp_balance_gdp_00_11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1">
                    <a:alpha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'Fig1+3_Balance'!$L$2:$L$185</c:f>
              <c:numCache>
                <c:formatCode>0.00</c:formatCode>
                <c:ptCount val="184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  <c:pt idx="17">
                  <c:v>4.9662718181978391</c:v>
                </c:pt>
                <c:pt idx="18">
                  <c:v>4.8677616566038733</c:v>
                </c:pt>
                <c:pt idx="19">
                  <c:v>4.8315280487133236</c:v>
                </c:pt>
                <c:pt idx="20">
                  <c:v>4.7462990942857424</c:v>
                </c:pt>
                <c:pt idx="21">
                  <c:v>4.6923350636786951</c:v>
                </c:pt>
                <c:pt idx="22">
                  <c:v>4.6879393321743121</c:v>
                </c:pt>
                <c:pt idx="23">
                  <c:v>4.6617427516355212</c:v>
                </c:pt>
                <c:pt idx="24">
                  <c:v>4.6250516319515347</c:v>
                </c:pt>
                <c:pt idx="25">
                  <c:v>4.6242643652209861</c:v>
                </c:pt>
                <c:pt idx="26">
                  <c:v>4.6140230290363284</c:v>
                </c:pt>
                <c:pt idx="27">
                  <c:v>4.6069930464872222</c:v>
                </c:pt>
                <c:pt idx="28">
                  <c:v>4.5931484672831022</c:v>
                </c:pt>
                <c:pt idx="29">
                  <c:v>4.5893115419304529</c:v>
                </c:pt>
                <c:pt idx="30">
                  <c:v>4.5789082778121877</c:v>
                </c:pt>
                <c:pt idx="31">
                  <c:v>4.5784603059624214</c:v>
                </c:pt>
                <c:pt idx="32">
                  <c:v>4.5523614614561909</c:v>
                </c:pt>
                <c:pt idx="33">
                  <c:v>4.5427019905337325</c:v>
                </c:pt>
                <c:pt idx="34">
                  <c:v>4.5376941289211423</c:v>
                </c:pt>
                <c:pt idx="35">
                  <c:v>4.5312977569092343</c:v>
                </c:pt>
                <c:pt idx="36">
                  <c:v>4.5302147609303276</c:v>
                </c:pt>
                <c:pt idx="37">
                  <c:v>4.5262419218263004</c:v>
                </c:pt>
                <c:pt idx="38">
                  <c:v>4.509886424901282</c:v>
                </c:pt>
                <c:pt idx="39">
                  <c:v>4.5092134467839982</c:v>
                </c:pt>
                <c:pt idx="40">
                  <c:v>4.5006187345194757</c:v>
                </c:pt>
                <c:pt idx="41">
                  <c:v>4.497353098039401</c:v>
                </c:pt>
                <c:pt idx="42">
                  <c:v>4.4889165687045534</c:v>
                </c:pt>
                <c:pt idx="43">
                  <c:v>4.4671836090830874</c:v>
                </c:pt>
                <c:pt idx="44">
                  <c:v>4.4624868483621007</c:v>
                </c:pt>
                <c:pt idx="45">
                  <c:v>4.4302887623199183</c:v>
                </c:pt>
                <c:pt idx="46">
                  <c:v>4.3790872956905647</c:v>
                </c:pt>
                <c:pt idx="47">
                  <c:v>4.3499349308374358</c:v>
                </c:pt>
                <c:pt idx="48">
                  <c:v>4.2740430521403487</c:v>
                </c:pt>
                <c:pt idx="49">
                  <c:v>4.2705112041859712</c:v>
                </c:pt>
                <c:pt idx="50">
                  <c:v>4.2352665998279333</c:v>
                </c:pt>
                <c:pt idx="51">
                  <c:v>4.2302567294960847</c:v>
                </c:pt>
                <c:pt idx="52">
                  <c:v>4.2226660314647244</c:v>
                </c:pt>
                <c:pt idx="53">
                  <c:v>4.2106036002804021</c:v>
                </c:pt>
                <c:pt idx="54">
                  <c:v>4.1537530729872527</c:v>
                </c:pt>
                <c:pt idx="55">
                  <c:v>4.1442551676031147</c:v>
                </c:pt>
                <c:pt idx="56">
                  <c:v>4.0903461746137717</c:v>
                </c:pt>
                <c:pt idx="57">
                  <c:v>4.0749591456975596</c:v>
                </c:pt>
                <c:pt idx="58">
                  <c:v>4.0566013537731358</c:v>
                </c:pt>
                <c:pt idx="59">
                  <c:v>4.04173361744167</c:v>
                </c:pt>
                <c:pt idx="60">
                  <c:v>4.0282751841614077</c:v>
                </c:pt>
                <c:pt idx="61">
                  <c:v>3.9985050090592957</c:v>
                </c:pt>
                <c:pt idx="62">
                  <c:v>3.9982653850111349</c:v>
                </c:pt>
                <c:pt idx="63">
                  <c:v>3.9620519423211205</c:v>
                </c:pt>
                <c:pt idx="64">
                  <c:v>3.9526808914894849</c:v>
                </c:pt>
                <c:pt idx="65">
                  <c:v>3.9520570178008825</c:v>
                </c:pt>
                <c:pt idx="66">
                  <c:v>3.9501017944571104</c:v>
                </c:pt>
                <c:pt idx="67">
                  <c:v>3.948260821054955</c:v>
                </c:pt>
                <c:pt idx="68">
                  <c:v>3.932002274667088</c:v>
                </c:pt>
                <c:pt idx="69">
                  <c:v>3.8834358468112469</c:v>
                </c:pt>
                <c:pt idx="70">
                  <c:v>3.8814894191044345</c:v>
                </c:pt>
                <c:pt idx="71">
                  <c:v>3.8659398002546626</c:v>
                </c:pt>
                <c:pt idx="72">
                  <c:v>3.8464327692893603</c:v>
                </c:pt>
                <c:pt idx="73">
                  <c:v>3.8391418162974107</c:v>
                </c:pt>
                <c:pt idx="74">
                  <c:v>3.8290371264159409</c:v>
                </c:pt>
                <c:pt idx="75">
                  <c:v>3.8277140772692917</c:v>
                </c:pt>
                <c:pt idx="76">
                  <c:v>3.8246664197153799</c:v>
                </c:pt>
                <c:pt idx="77">
                  <c:v>3.810365673850546</c:v>
                </c:pt>
                <c:pt idx="78">
                  <c:v>3.8098675003961104</c:v>
                </c:pt>
                <c:pt idx="79">
                  <c:v>3.8077663803481938</c:v>
                </c:pt>
                <c:pt idx="80">
                  <c:v>3.795982234163636</c:v>
                </c:pt>
                <c:pt idx="81">
                  <c:v>3.7851919755283747</c:v>
                </c:pt>
                <c:pt idx="82">
                  <c:v>3.7553977611691272</c:v>
                </c:pt>
                <c:pt idx="83">
                  <c:v>3.7536619282761294</c:v>
                </c:pt>
                <c:pt idx="84">
                  <c:v>3.7262108416843618</c:v>
                </c:pt>
                <c:pt idx="85">
                  <c:v>3.7038087848856298</c:v>
                </c:pt>
                <c:pt idx="86">
                  <c:v>3.6919713523948752</c:v>
                </c:pt>
                <c:pt idx="87">
                  <c:v>3.6917101706253428</c:v>
                </c:pt>
                <c:pt idx="88">
                  <c:v>3.6753810212573956</c:v>
                </c:pt>
                <c:pt idx="89">
                  <c:v>3.6596538558635063</c:v>
                </c:pt>
                <c:pt idx="90">
                  <c:v>3.6480135752210039</c:v>
                </c:pt>
                <c:pt idx="91">
                  <c:v>3.6465603718635986</c:v>
                </c:pt>
                <c:pt idx="92">
                  <c:v>3.6260890336808327</c:v>
                </c:pt>
                <c:pt idx="93">
                  <c:v>3.6206742567607844</c:v>
                </c:pt>
                <c:pt idx="94">
                  <c:v>3.6081226229679833</c:v>
                </c:pt>
                <c:pt idx="95">
                  <c:v>3.6024924534784777</c:v>
                </c:pt>
                <c:pt idx="96">
                  <c:v>3.6021527832319356</c:v>
                </c:pt>
                <c:pt idx="97">
                  <c:v>3.5956795539628481</c:v>
                </c:pt>
                <c:pt idx="98">
                  <c:v>3.5784386319040498</c:v>
                </c:pt>
                <c:pt idx="99">
                  <c:v>3.5706656538756372</c:v>
                </c:pt>
                <c:pt idx="100">
                  <c:v>3.5454853051665305</c:v>
                </c:pt>
                <c:pt idx="101">
                  <c:v>3.5448448139545783</c:v>
                </c:pt>
                <c:pt idx="102">
                  <c:v>3.5163210683618384</c:v>
                </c:pt>
                <c:pt idx="103">
                  <c:v>3.5157884626382265</c:v>
                </c:pt>
                <c:pt idx="104">
                  <c:v>3.5045236248581735</c:v>
                </c:pt>
                <c:pt idx="105">
                  <c:v>3.5042341493968916</c:v>
                </c:pt>
                <c:pt idx="106">
                  <c:v>3.4889396134054107</c:v>
                </c:pt>
                <c:pt idx="107">
                  <c:v>3.4809750797955092</c:v>
                </c:pt>
                <c:pt idx="108">
                  <c:v>3.4709059311892196</c:v>
                </c:pt>
                <c:pt idx="109">
                  <c:v>3.4636225492566561</c:v>
                </c:pt>
                <c:pt idx="110">
                  <c:v>3.4450343896873243</c:v>
                </c:pt>
                <c:pt idx="111">
                  <c:v>3.4445313409783758</c:v>
                </c:pt>
                <c:pt idx="112">
                  <c:v>3.4364181675948453</c:v>
                </c:pt>
                <c:pt idx="113">
                  <c:v>3.4177916893852531</c:v>
                </c:pt>
                <c:pt idx="114">
                  <c:v>3.4073169061608346</c:v>
                </c:pt>
                <c:pt idx="115">
                  <c:v>3.3822773293673891</c:v>
                </c:pt>
                <c:pt idx="116">
                  <c:v>3.3544349886558629</c:v>
                </c:pt>
                <c:pt idx="117">
                  <c:v>3.3412162288642744</c:v>
                </c:pt>
                <c:pt idx="118">
                  <c:v>3.3133962172097533</c:v>
                </c:pt>
                <c:pt idx="119">
                  <c:v>3.3047908654876861</c:v>
                </c:pt>
                <c:pt idx="120">
                  <c:v>3.3043572348507664</c:v>
                </c:pt>
                <c:pt idx="121">
                  <c:v>3.3036237605015488</c:v>
                </c:pt>
                <c:pt idx="122">
                  <c:v>3.3010233953131669</c:v>
                </c:pt>
                <c:pt idx="123">
                  <c:v>3.2924515587579153</c:v>
                </c:pt>
                <c:pt idx="124">
                  <c:v>3.2802097245337603</c:v>
                </c:pt>
                <c:pt idx="125">
                  <c:v>3.2660499850653033</c:v>
                </c:pt>
                <c:pt idx="126">
                  <c:v>3.2649013415699804</c:v>
                </c:pt>
                <c:pt idx="127">
                  <c:v>3.2628541601824561</c:v>
                </c:pt>
                <c:pt idx="128">
                  <c:v>3.2576595653998077</c:v>
                </c:pt>
                <c:pt idx="129">
                  <c:v>3.252943708823425</c:v>
                </c:pt>
                <c:pt idx="130">
                  <c:v>3.2475446261555572</c:v>
                </c:pt>
                <c:pt idx="131">
                  <c:v>3.2244075737539153</c:v>
                </c:pt>
                <c:pt idx="132">
                  <c:v>3.1949391305257313</c:v>
                </c:pt>
                <c:pt idx="133">
                  <c:v>3.1924108997503708</c:v>
                </c:pt>
                <c:pt idx="134">
                  <c:v>3.1704990335472658</c:v>
                </c:pt>
                <c:pt idx="135">
                  <c:v>3.1694064813126301</c:v>
                </c:pt>
                <c:pt idx="136">
                  <c:v>3.1651066406348267</c:v>
                </c:pt>
                <c:pt idx="137">
                  <c:v>3.1552535791717689</c:v>
                </c:pt>
                <c:pt idx="138">
                  <c:v>3.1523240343438164</c:v>
                </c:pt>
                <c:pt idx="139">
                  <c:v>3.1293975456972571</c:v>
                </c:pt>
                <c:pt idx="140">
                  <c:v>3.1250669994132636</c:v>
                </c:pt>
                <c:pt idx="141">
                  <c:v>3.1061093544437868</c:v>
                </c:pt>
                <c:pt idx="142">
                  <c:v>3.1021455900086381</c:v>
                </c:pt>
                <c:pt idx="143">
                  <c:v>3.096775250542211</c:v>
                </c:pt>
                <c:pt idx="144">
                  <c:v>3.0799519222805736</c:v>
                </c:pt>
                <c:pt idx="145">
                  <c:v>3.0745699069806203</c:v>
                </c:pt>
                <c:pt idx="146">
                  <c:v>3.0732981920943394</c:v>
                </c:pt>
                <c:pt idx="147">
                  <c:v>3.0559989409714068</c:v>
                </c:pt>
                <c:pt idx="148">
                  <c:v>3.0475183803521646</c:v>
                </c:pt>
                <c:pt idx="149">
                  <c:v>3.0321722853835618</c:v>
                </c:pt>
                <c:pt idx="150">
                  <c:v>3.0086692669796169</c:v>
                </c:pt>
                <c:pt idx="151">
                  <c:v>2.9772380563097438</c:v>
                </c:pt>
                <c:pt idx="152">
                  <c:v>2.9768213111479125</c:v>
                </c:pt>
                <c:pt idx="153">
                  <c:v>2.9625060706448743</c:v>
                </c:pt>
                <c:pt idx="154">
                  <c:v>2.9487699204085418</c:v>
                </c:pt>
                <c:pt idx="155">
                  <c:v>2.9110366018204621</c:v>
                </c:pt>
                <c:pt idx="156">
                  <c:v>2.8827674471761702</c:v>
                </c:pt>
                <c:pt idx="157">
                  <c:v>2.8782242937085285</c:v>
                </c:pt>
                <c:pt idx="158">
                  <c:v>2.8616734877466659</c:v>
                </c:pt>
                <c:pt idx="159">
                  <c:v>2.8563284060363898</c:v>
                </c:pt>
                <c:pt idx="160">
                  <c:v>2.8296028284942598</c:v>
                </c:pt>
                <c:pt idx="161">
                  <c:v>2.8247539624910751</c:v>
                </c:pt>
                <c:pt idx="162">
                  <c:v>2.8102579165965578</c:v>
                </c:pt>
                <c:pt idx="163">
                  <c:v>2.7930247934001424</c:v>
                </c:pt>
                <c:pt idx="164">
                  <c:v>2.7509897309853373</c:v>
                </c:pt>
                <c:pt idx="165">
                  <c:v>2.7456776984645677</c:v>
                </c:pt>
                <c:pt idx="166">
                  <c:v>2.7416688311916682</c:v>
                </c:pt>
                <c:pt idx="167">
                  <c:v>2.7379330485371134</c:v>
                </c:pt>
                <c:pt idx="168">
                  <c:v>2.7065146602865591</c:v>
                </c:pt>
                <c:pt idx="169">
                  <c:v>2.6884222391513211</c:v>
                </c:pt>
                <c:pt idx="170">
                  <c:v>2.67590568633522</c:v>
                </c:pt>
                <c:pt idx="171">
                  <c:v>2.6491432630760401</c:v>
                </c:pt>
                <c:pt idx="172">
                  <c:v>2.6338127281642962</c:v>
                </c:pt>
                <c:pt idx="173">
                  <c:v>2.6333142855846909</c:v>
                </c:pt>
                <c:pt idx="174">
                  <c:v>2.6251266093307155</c:v>
                </c:pt>
                <c:pt idx="175">
                  <c:v>2.6027097936184647</c:v>
                </c:pt>
                <c:pt idx="176">
                  <c:v>2.5900361330235415</c:v>
                </c:pt>
                <c:pt idx="177">
                  <c:v>2.5790418422689902</c:v>
                </c:pt>
                <c:pt idx="178">
                  <c:v>2.531439895085112</c:v>
                </c:pt>
                <c:pt idx="179">
                  <c:v>2.5284434688328945</c:v>
                </c:pt>
                <c:pt idx="180">
                  <c:v>2.5024365807957927</c:v>
                </c:pt>
                <c:pt idx="181">
                  <c:v>2.4913710995242648</c:v>
                </c:pt>
                <c:pt idx="182">
                  <c:v>2.4679170510238388</c:v>
                </c:pt>
                <c:pt idx="183">
                  <c:v>2.4130825858816114</c:v>
                </c:pt>
              </c:numCache>
            </c:numRef>
          </c:xVal>
          <c:yVal>
            <c:numRef>
              <c:f>'Fig1+3_Balance'!$G$2:$G$185</c:f>
              <c:numCache>
                <c:formatCode>General</c:formatCode>
                <c:ptCount val="184"/>
                <c:pt idx="0">
                  <c:v>0.86062490940093994</c:v>
                </c:pt>
                <c:pt idx="1">
                  <c:v>-0.10824427008628845</c:v>
                </c:pt>
                <c:pt idx="2">
                  <c:v>0.38032230734825134</c:v>
                </c:pt>
                <c:pt idx="3">
                  <c:v>0.56842529773712158</c:v>
                </c:pt>
                <c:pt idx="4">
                  <c:v>-2.8154388070106506E-2</c:v>
                </c:pt>
                <c:pt idx="5">
                  <c:v>0.79875683784484863</c:v>
                </c:pt>
                <c:pt idx="6">
                  <c:v>0.51609456539154053</c:v>
                </c:pt>
                <c:pt idx="7">
                  <c:v>0.18370054662227631</c:v>
                </c:pt>
                <c:pt idx="8">
                  <c:v>-0.18978831171989441</c:v>
                </c:pt>
                <c:pt idx="9">
                  <c:v>0.28375706076622009</c:v>
                </c:pt>
                <c:pt idx="10">
                  <c:v>-7.0160336792469025E-2</c:v>
                </c:pt>
                <c:pt idx="11">
                  <c:v>0.49724400043487549</c:v>
                </c:pt>
                <c:pt idx="12">
                  <c:v>0.27301362156867981</c:v>
                </c:pt>
                <c:pt idx="13">
                  <c:v>0.53310984373092651</c:v>
                </c:pt>
                <c:pt idx="14">
                  <c:v>-0.8073691725730896</c:v>
                </c:pt>
                <c:pt idx="15">
                  <c:v>7.0968694984912872E-2</c:v>
                </c:pt>
                <c:pt idx="16">
                  <c:v>0.3843764066696167</c:v>
                </c:pt>
                <c:pt idx="17">
                  <c:v>0.83111864328384399</c:v>
                </c:pt>
                <c:pt idx="18">
                  <c:v>0.87781524658203125</c:v>
                </c:pt>
                <c:pt idx="19">
                  <c:v>0.77841824293136597</c:v>
                </c:pt>
                <c:pt idx="20">
                  <c:v>0.51627051830291748</c:v>
                </c:pt>
                <c:pt idx="21">
                  <c:v>0.90977156162261963</c:v>
                </c:pt>
                <c:pt idx="22">
                  <c:v>0.97241544723510742</c:v>
                </c:pt>
                <c:pt idx="23">
                  <c:v>0.47610035538673401</c:v>
                </c:pt>
                <c:pt idx="24">
                  <c:v>0.18577346205711365</c:v>
                </c:pt>
                <c:pt idx="25">
                  <c:v>0.52642530202865601</c:v>
                </c:pt>
                <c:pt idx="26">
                  <c:v>0.76090353727340698</c:v>
                </c:pt>
                <c:pt idx="27">
                  <c:v>0.74314188957214355</c:v>
                </c:pt>
                <c:pt idx="28">
                  <c:v>0.91235584020614624</c:v>
                </c:pt>
                <c:pt idx="29">
                  <c:v>0.71086686849594116</c:v>
                </c:pt>
                <c:pt idx="30">
                  <c:v>0.88007646799087524</c:v>
                </c:pt>
                <c:pt idx="31">
                  <c:v>0.92073804140090942</c:v>
                </c:pt>
                <c:pt idx="32">
                  <c:v>0.77775949239730835</c:v>
                </c:pt>
                <c:pt idx="33">
                  <c:v>0.81925636529922485</c:v>
                </c:pt>
                <c:pt idx="34">
                  <c:v>0.7556527853012085</c:v>
                </c:pt>
                <c:pt idx="35">
                  <c:v>0.19758361577987671</c:v>
                </c:pt>
                <c:pt idx="36">
                  <c:v>-2.071203850209713E-2</c:v>
                </c:pt>
                <c:pt idx="37">
                  <c:v>0.94196301698684692</c:v>
                </c:pt>
                <c:pt idx="38">
                  <c:v>0.72288811206817627</c:v>
                </c:pt>
                <c:pt idx="39">
                  <c:v>0.4825824499130249</c:v>
                </c:pt>
                <c:pt idx="40">
                  <c:v>0.80414390563964844</c:v>
                </c:pt>
                <c:pt idx="41">
                  <c:v>0.87662398815155029</c:v>
                </c:pt>
                <c:pt idx="42">
                  <c:v>0.70459675788879395</c:v>
                </c:pt>
                <c:pt idx="43">
                  <c:v>0.76991420984268188</c:v>
                </c:pt>
                <c:pt idx="44">
                  <c:v>3.64387147128582E-2</c:v>
                </c:pt>
                <c:pt idx="45">
                  <c:v>0.56140905618667603</c:v>
                </c:pt>
                <c:pt idx="46">
                  <c:v>0.5647159218788147</c:v>
                </c:pt>
                <c:pt idx="47">
                  <c:v>0.42923668026924133</c:v>
                </c:pt>
                <c:pt idx="48">
                  <c:v>0.35125502943992615</c:v>
                </c:pt>
                <c:pt idx="49">
                  <c:v>-0.19713716208934784</c:v>
                </c:pt>
                <c:pt idx="50">
                  <c:v>-0.29453578591346741</c:v>
                </c:pt>
                <c:pt idx="51">
                  <c:v>0.83462131023406982</c:v>
                </c:pt>
                <c:pt idx="52">
                  <c:v>0.29361087083816528</c:v>
                </c:pt>
                <c:pt idx="53">
                  <c:v>0.78053343296051025</c:v>
                </c:pt>
                <c:pt idx="54">
                  <c:v>5.1749095320701599E-2</c:v>
                </c:pt>
                <c:pt idx="55">
                  <c:v>-0.15629594027996063</c:v>
                </c:pt>
                <c:pt idx="56">
                  <c:v>0.65547150373458862</c:v>
                </c:pt>
                <c:pt idx="57">
                  <c:v>-0.62044060230255127</c:v>
                </c:pt>
                <c:pt idx="58">
                  <c:v>-0.16888931393623352</c:v>
                </c:pt>
                <c:pt idx="59">
                  <c:v>0.46978190541267395</c:v>
                </c:pt>
                <c:pt idx="60">
                  <c:v>7.7254205942153931E-2</c:v>
                </c:pt>
                <c:pt idx="61">
                  <c:v>0.47550544142723083</c:v>
                </c:pt>
                <c:pt idx="62">
                  <c:v>0.38502934575080872</c:v>
                </c:pt>
                <c:pt idx="63">
                  <c:v>0.40227249264717102</c:v>
                </c:pt>
                <c:pt idx="64">
                  <c:v>-4.5879003591835499E-3</c:v>
                </c:pt>
                <c:pt idx="65">
                  <c:v>0.83408689498901367</c:v>
                </c:pt>
                <c:pt idx="66">
                  <c:v>0.49822387099266052</c:v>
                </c:pt>
                <c:pt idx="67">
                  <c:v>0.5452311635017395</c:v>
                </c:pt>
                <c:pt idx="68">
                  <c:v>0.91928309202194214</c:v>
                </c:pt>
                <c:pt idx="69">
                  <c:v>0.82628822326660156</c:v>
                </c:pt>
                <c:pt idx="70">
                  <c:v>-0.17130440473556519</c:v>
                </c:pt>
                <c:pt idx="71">
                  <c:v>0.4249020516872406</c:v>
                </c:pt>
                <c:pt idx="72">
                  <c:v>0.62908446788787842</c:v>
                </c:pt>
                <c:pt idx="73">
                  <c:v>0.50298541784286499</c:v>
                </c:pt>
                <c:pt idx="74">
                  <c:v>0.74007010459899902</c:v>
                </c:pt>
                <c:pt idx="75">
                  <c:v>0.77250444889068604</c:v>
                </c:pt>
                <c:pt idx="76">
                  <c:v>0.39612078666687012</c:v>
                </c:pt>
                <c:pt idx="77">
                  <c:v>8.0048076808452606E-2</c:v>
                </c:pt>
                <c:pt idx="78">
                  <c:v>0.85800230503082275</c:v>
                </c:pt>
                <c:pt idx="79">
                  <c:v>0.64466500282287598</c:v>
                </c:pt>
                <c:pt idx="80">
                  <c:v>0.1198556050658226</c:v>
                </c:pt>
                <c:pt idx="81">
                  <c:v>0.12498147040605545</c:v>
                </c:pt>
                <c:pt idx="82">
                  <c:v>8.420770987868309E-3</c:v>
                </c:pt>
                <c:pt idx="83">
                  <c:v>0.47470089793205261</c:v>
                </c:pt>
                <c:pt idx="84">
                  <c:v>0.7316325306892395</c:v>
                </c:pt>
                <c:pt idx="85">
                  <c:v>0.4253583550453186</c:v>
                </c:pt>
                <c:pt idx="86">
                  <c:v>0.37240874767303467</c:v>
                </c:pt>
                <c:pt idx="87">
                  <c:v>0.45519953966140747</c:v>
                </c:pt>
                <c:pt idx="88">
                  <c:v>0.91273462772369385</c:v>
                </c:pt>
                <c:pt idx="89">
                  <c:v>1.5938865020871162E-2</c:v>
                </c:pt>
                <c:pt idx="90">
                  <c:v>0.66614562273025513</c:v>
                </c:pt>
                <c:pt idx="91">
                  <c:v>0.37873044610023499</c:v>
                </c:pt>
                <c:pt idx="92">
                  <c:v>0.19271388649940491</c:v>
                </c:pt>
                <c:pt idx="93">
                  <c:v>0.62252020835876465</c:v>
                </c:pt>
                <c:pt idx="94">
                  <c:v>0.76920551061630249</c:v>
                </c:pt>
                <c:pt idx="95">
                  <c:v>0.62282097339630127</c:v>
                </c:pt>
                <c:pt idx="96">
                  <c:v>0.65703612565994263</c:v>
                </c:pt>
                <c:pt idx="97">
                  <c:v>0.63383740186691284</c:v>
                </c:pt>
                <c:pt idx="98">
                  <c:v>0.59577256441116333</c:v>
                </c:pt>
                <c:pt idx="99">
                  <c:v>0.71920609474182129</c:v>
                </c:pt>
                <c:pt idx="100">
                  <c:v>0.3026634156703949</c:v>
                </c:pt>
                <c:pt idx="101">
                  <c:v>-0.41100108623504639</c:v>
                </c:pt>
                <c:pt idx="102">
                  <c:v>0.52715122699737549</c:v>
                </c:pt>
                <c:pt idx="103">
                  <c:v>0.67698383331298828</c:v>
                </c:pt>
                <c:pt idx="104">
                  <c:v>0.65045011043548584</c:v>
                </c:pt>
                <c:pt idx="105">
                  <c:v>-7.8212931752204895E-2</c:v>
                </c:pt>
                <c:pt idx="106">
                  <c:v>0.45315507054328918</c:v>
                </c:pt>
                <c:pt idx="107">
                  <c:v>0.48196840286254883</c:v>
                </c:pt>
                <c:pt idx="108">
                  <c:v>0.5041271448135376</c:v>
                </c:pt>
                <c:pt idx="109">
                  <c:v>-0.23791727423667908</c:v>
                </c:pt>
                <c:pt idx="110">
                  <c:v>-8.7956391274929047E-2</c:v>
                </c:pt>
                <c:pt idx="111">
                  <c:v>0.13693957030773163</c:v>
                </c:pt>
                <c:pt idx="112">
                  <c:v>-0.29593166708946228</c:v>
                </c:pt>
                <c:pt idx="113">
                  <c:v>-2.1985039114952087E-2</c:v>
                </c:pt>
                <c:pt idx="114">
                  <c:v>-0.3270760178565979</c:v>
                </c:pt>
                <c:pt idx="115">
                  <c:v>0.60246235132217407</c:v>
                </c:pt>
                <c:pt idx="116">
                  <c:v>0.45220357179641724</c:v>
                </c:pt>
                <c:pt idx="117">
                  <c:v>0.52453804016113281</c:v>
                </c:pt>
                <c:pt idx="118">
                  <c:v>0.1348537802696228</c:v>
                </c:pt>
                <c:pt idx="119">
                  <c:v>0.55878818035125732</c:v>
                </c:pt>
                <c:pt idx="120">
                  <c:v>0.15232847630977631</c:v>
                </c:pt>
                <c:pt idx="121">
                  <c:v>0.43665418028831482</c:v>
                </c:pt>
                <c:pt idx="122">
                  <c:v>0.51623380184173584</c:v>
                </c:pt>
                <c:pt idx="123">
                  <c:v>-0.28130427002906799</c:v>
                </c:pt>
                <c:pt idx="124">
                  <c:v>0.70214450359344482</c:v>
                </c:pt>
                <c:pt idx="125">
                  <c:v>8.5511758923530579E-2</c:v>
                </c:pt>
                <c:pt idx="126">
                  <c:v>-0.20154818892478943</c:v>
                </c:pt>
                <c:pt idx="127">
                  <c:v>0.57424759864807129</c:v>
                </c:pt>
                <c:pt idx="128">
                  <c:v>0.6984100341796875</c:v>
                </c:pt>
                <c:pt idx="129">
                  <c:v>0.6282619833946228</c:v>
                </c:pt>
                <c:pt idx="130">
                  <c:v>0.74718058109283447</c:v>
                </c:pt>
                <c:pt idx="131">
                  <c:v>0.43086385726928711</c:v>
                </c:pt>
                <c:pt idx="132">
                  <c:v>0.29201880097389221</c:v>
                </c:pt>
                <c:pt idx="133">
                  <c:v>-6.7557796835899353E-2</c:v>
                </c:pt>
                <c:pt idx="134">
                  <c:v>0.14117386937141418</c:v>
                </c:pt>
                <c:pt idx="135">
                  <c:v>0.60603165626525879</c:v>
                </c:pt>
                <c:pt idx="136">
                  <c:v>-3.3192694187164307E-2</c:v>
                </c:pt>
                <c:pt idx="137">
                  <c:v>0.18758797645568848</c:v>
                </c:pt>
                <c:pt idx="138">
                  <c:v>0.3534741997718811</c:v>
                </c:pt>
                <c:pt idx="139">
                  <c:v>0.6918904185295105</c:v>
                </c:pt>
                <c:pt idx="140">
                  <c:v>-0.49585503339767456</c:v>
                </c:pt>
                <c:pt idx="141">
                  <c:v>0.23857593536376953</c:v>
                </c:pt>
                <c:pt idx="142">
                  <c:v>0.75130009651184082</c:v>
                </c:pt>
                <c:pt idx="143">
                  <c:v>0.71155834197998047</c:v>
                </c:pt>
                <c:pt idx="144">
                  <c:v>-4.2808383703231812E-2</c:v>
                </c:pt>
                <c:pt idx="145">
                  <c:v>0.3465084433555603</c:v>
                </c:pt>
                <c:pt idx="146">
                  <c:v>0.45961281657218933</c:v>
                </c:pt>
                <c:pt idx="147">
                  <c:v>-0.20153772830963135</c:v>
                </c:pt>
                <c:pt idx="148">
                  <c:v>6.7640893394127488E-4</c:v>
                </c:pt>
                <c:pt idx="149">
                  <c:v>-7.8183457255363464E-2</c:v>
                </c:pt>
                <c:pt idx="150">
                  <c:v>0.56614643335342407</c:v>
                </c:pt>
                <c:pt idx="151">
                  <c:v>-0.28709444403648376</c:v>
                </c:pt>
                <c:pt idx="152">
                  <c:v>-0.3515034019947052</c:v>
                </c:pt>
                <c:pt idx="153">
                  <c:v>0.39295762777328491</c:v>
                </c:pt>
                <c:pt idx="154">
                  <c:v>-6.3616335391998291E-2</c:v>
                </c:pt>
                <c:pt idx="155">
                  <c:v>3.8900848478078842E-2</c:v>
                </c:pt>
                <c:pt idx="156">
                  <c:v>-0.20336729288101196</c:v>
                </c:pt>
                <c:pt idx="157">
                  <c:v>0.70506167411804199</c:v>
                </c:pt>
                <c:pt idx="158">
                  <c:v>0.54822248220443726</c:v>
                </c:pt>
                <c:pt idx="159">
                  <c:v>0.47913312911987305</c:v>
                </c:pt>
                <c:pt idx="160">
                  <c:v>0.57891911268234253</c:v>
                </c:pt>
                <c:pt idx="161">
                  <c:v>-0.36197486519813538</c:v>
                </c:pt>
                <c:pt idx="162">
                  <c:v>-0.4888661801815033</c:v>
                </c:pt>
                <c:pt idx="163">
                  <c:v>0.61628705263137817</c:v>
                </c:pt>
                <c:pt idx="164">
                  <c:v>0.19080211222171783</c:v>
                </c:pt>
                <c:pt idx="165">
                  <c:v>3.1369088683277369E-3</c:v>
                </c:pt>
                <c:pt idx="166">
                  <c:v>0.21583579480648041</c:v>
                </c:pt>
                <c:pt idx="167">
                  <c:v>4.2485091835260391E-2</c:v>
                </c:pt>
                <c:pt idx="168">
                  <c:v>0.11965612322092056</c:v>
                </c:pt>
                <c:pt idx="169">
                  <c:v>0.8892332911491394</c:v>
                </c:pt>
                <c:pt idx="170">
                  <c:v>0.35435086488723755</c:v>
                </c:pt>
                <c:pt idx="171">
                  <c:v>0.11722517013549805</c:v>
                </c:pt>
                <c:pt idx="172">
                  <c:v>0.2215956449508667</c:v>
                </c:pt>
                <c:pt idx="173">
                  <c:v>0.40262222290039063</c:v>
                </c:pt>
                <c:pt idx="174">
                  <c:v>-0.22452472150325775</c:v>
                </c:pt>
                <c:pt idx="175">
                  <c:v>0.13290023803710938</c:v>
                </c:pt>
                <c:pt idx="176">
                  <c:v>0.33592501282691956</c:v>
                </c:pt>
                <c:pt idx="177">
                  <c:v>0.19174095988273621</c:v>
                </c:pt>
                <c:pt idx="178">
                  <c:v>-0.24878610670566559</c:v>
                </c:pt>
                <c:pt idx="179">
                  <c:v>-0.29460027813911438</c:v>
                </c:pt>
                <c:pt idx="180">
                  <c:v>-0.20935876667499542</c:v>
                </c:pt>
                <c:pt idx="181">
                  <c:v>0.48770847916603088</c:v>
                </c:pt>
                <c:pt idx="182">
                  <c:v>-0.30344623327255249</c:v>
                </c:pt>
                <c:pt idx="183">
                  <c:v>0.11224490404129028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10-4DE8-910E-4886A3E60699}"/>
            </c:ext>
          </c:extLst>
        </c:ser>
        <c:ser>
          <c:idx val="1"/>
          <c:order val="1"/>
          <c:tx>
            <c:strRef>
              <c:f>'Fig1+3_Balance'!$C$1</c:f>
              <c:strCache>
                <c:ptCount val="1"/>
                <c:pt idx="0">
                  <c:v>MENA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641C2ED-1BA9-4B5F-B22C-1D006EE1B9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410-4DE8-910E-4886A3E6069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FAD1BF0-9CFD-4E99-8239-AACD6B39B9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410-4DE8-910E-4886A3E6069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FB449D6-5550-4F65-BDA3-D895C0EC5C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410-4DE8-910E-4886A3E6069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617B810-0CF0-492A-8D64-F72B2861A1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410-4DE8-910E-4886A3E6069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B78D725-838A-4454-983A-EDD9E8E23B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B410-4DE8-910E-4886A3E6069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06E6F66-B09F-434D-9308-1C124B1B66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410-4DE8-910E-4886A3E6069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A4673E8-7A45-4102-A344-B0A5D9B11D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410-4DE8-910E-4886A3E6069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5FA8036-6F66-4CE3-9F7C-07791FA2F0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410-4DE8-910E-4886A3E6069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D8A8A54-E140-41FA-AC74-241D9516E4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410-4DE8-910E-4886A3E6069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11ACAF5-663B-4C26-A26D-312809B1F4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410-4DE8-910E-4886A3E6069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5F38D22-2B86-48FA-8E35-5EF48647DE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B410-4DE8-910E-4886A3E6069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CFA5627-7607-45E5-BB28-B4646E33B4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410-4DE8-910E-4886A3E6069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79D9A68-DBC5-4D42-BE85-41004B46CB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B410-4DE8-910E-4886A3E6069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5BAB178-3075-4602-A1B8-564225EB2D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B410-4DE8-910E-4886A3E6069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B5690BA8-DC3A-4297-A09A-E6FAAF3999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3EE-4BFF-A674-14C058AE544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2424F29-CCC0-4804-AE03-D5E01D03FC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3EE-4BFF-A674-14C058AE544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145C315-6225-441C-AE1F-F094BBAE76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3EE-4BFF-A674-14C058AE54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'Fig1+3_Balance'!$L$2:$L$18</c:f>
              <c:numCache>
                <c:formatCode>0.00</c:formatCode>
                <c:ptCount val="17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</c:numCache>
            </c:numRef>
          </c:xVal>
          <c:yVal>
            <c:numRef>
              <c:f>'Fig1+3_Balance'!$G$2:$G$18</c:f>
              <c:numCache>
                <c:formatCode>General</c:formatCode>
                <c:ptCount val="17"/>
                <c:pt idx="0">
                  <c:v>0.86062490940093994</c:v>
                </c:pt>
                <c:pt idx="1">
                  <c:v>-0.10824427008628845</c:v>
                </c:pt>
                <c:pt idx="2">
                  <c:v>0.38032230734825134</c:v>
                </c:pt>
                <c:pt idx="3">
                  <c:v>0.56842529773712158</c:v>
                </c:pt>
                <c:pt idx="4">
                  <c:v>-2.8154388070106506E-2</c:v>
                </c:pt>
                <c:pt idx="5">
                  <c:v>0.79875683784484863</c:v>
                </c:pt>
                <c:pt idx="6">
                  <c:v>0.51609456539154053</c:v>
                </c:pt>
                <c:pt idx="7">
                  <c:v>0.18370054662227631</c:v>
                </c:pt>
                <c:pt idx="8">
                  <c:v>-0.18978831171989441</c:v>
                </c:pt>
                <c:pt idx="9">
                  <c:v>0.28375706076622009</c:v>
                </c:pt>
                <c:pt idx="10">
                  <c:v>-7.0160336792469025E-2</c:v>
                </c:pt>
                <c:pt idx="11">
                  <c:v>0.49724400043487549</c:v>
                </c:pt>
                <c:pt idx="12">
                  <c:v>0.27301362156867981</c:v>
                </c:pt>
                <c:pt idx="13">
                  <c:v>0.53310984373092651</c:v>
                </c:pt>
                <c:pt idx="14">
                  <c:v>-0.8073691725730896</c:v>
                </c:pt>
                <c:pt idx="15">
                  <c:v>7.0968694984912872E-2</c:v>
                </c:pt>
                <c:pt idx="16">
                  <c:v>0.3843764066696167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'Fig1+3_Balance'!$A$2:$A$18</c15:f>
                <c15:dlblRangeCache>
                  <c:ptCount val="17"/>
                  <c:pt idx="0">
                    <c:v>ARE</c:v>
                  </c:pt>
                  <c:pt idx="1">
                    <c:v>QAT</c:v>
                  </c:pt>
                  <c:pt idx="2">
                    <c:v>KWT</c:v>
                  </c:pt>
                  <c:pt idx="3">
                    <c:v>BHR</c:v>
                  </c:pt>
                  <c:pt idx="4">
                    <c:v>OMN</c:v>
                  </c:pt>
                  <c:pt idx="5">
                    <c:v>SAU</c:v>
                  </c:pt>
                  <c:pt idx="6">
                    <c:v>LBY</c:v>
                  </c:pt>
                  <c:pt idx="7">
                    <c:v>LBN</c:v>
                  </c:pt>
                  <c:pt idx="8">
                    <c:v>IRQ</c:v>
                  </c:pt>
                  <c:pt idx="9">
                    <c:v>IRN</c:v>
                  </c:pt>
                  <c:pt idx="10">
                    <c:v>JOR</c:v>
                  </c:pt>
                  <c:pt idx="11">
                    <c:v>DZA</c:v>
                  </c:pt>
                  <c:pt idx="12">
                    <c:v>TUN</c:v>
                  </c:pt>
                  <c:pt idx="13">
                    <c:v>EGY</c:v>
                  </c:pt>
                  <c:pt idx="14">
                    <c:v>PSE</c:v>
                  </c:pt>
                  <c:pt idx="15">
                    <c:v>YEM</c:v>
                  </c:pt>
                  <c:pt idx="16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B410-4DE8-910E-4886A3E60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986376"/>
        <c:axId val="561986704"/>
      </c:scatterChart>
      <c:valAx>
        <c:axId val="561986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of real GDP per capita (constant 2015 US$) in 2000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704"/>
        <c:crosses val="autoZero"/>
        <c:crossBetween val="midCat"/>
      </c:valAx>
      <c:valAx>
        <c:axId val="5619867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Cyclicality of Fiscal Balance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37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2012-2022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'Fig1+3_Balance'!$I$1</c:f>
              <c:strCache>
                <c:ptCount val="1"/>
                <c:pt idx="0">
                  <c:v>corrhp_balance_gdp_12_22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1">
                    <a:alpha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'Fig1+3_Balance'!$L$2:$L$185</c:f>
              <c:numCache>
                <c:formatCode>0.00</c:formatCode>
                <c:ptCount val="184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  <c:pt idx="17">
                  <c:v>4.9662718181978391</c:v>
                </c:pt>
                <c:pt idx="18">
                  <c:v>4.8677616566038733</c:v>
                </c:pt>
                <c:pt idx="19">
                  <c:v>4.8315280487133236</c:v>
                </c:pt>
                <c:pt idx="20">
                  <c:v>4.7462990942857424</c:v>
                </c:pt>
                <c:pt idx="21">
                  <c:v>4.6923350636786951</c:v>
                </c:pt>
                <c:pt idx="22">
                  <c:v>4.6879393321743121</c:v>
                </c:pt>
                <c:pt idx="23">
                  <c:v>4.6617427516355212</c:v>
                </c:pt>
                <c:pt idx="24">
                  <c:v>4.6250516319515347</c:v>
                </c:pt>
                <c:pt idx="25">
                  <c:v>4.6242643652209861</c:v>
                </c:pt>
                <c:pt idx="26">
                  <c:v>4.6140230290363284</c:v>
                </c:pt>
                <c:pt idx="27">
                  <c:v>4.6069930464872222</c:v>
                </c:pt>
                <c:pt idx="28">
                  <c:v>4.5931484672831022</c:v>
                </c:pt>
                <c:pt idx="29">
                  <c:v>4.5893115419304529</c:v>
                </c:pt>
                <c:pt idx="30">
                  <c:v>4.5789082778121877</c:v>
                </c:pt>
                <c:pt idx="31">
                  <c:v>4.5784603059624214</c:v>
                </c:pt>
                <c:pt idx="32">
                  <c:v>4.5523614614561909</c:v>
                </c:pt>
                <c:pt idx="33">
                  <c:v>4.5427019905337325</c:v>
                </c:pt>
                <c:pt idx="34">
                  <c:v>4.5376941289211423</c:v>
                </c:pt>
                <c:pt idx="35">
                  <c:v>4.5312977569092343</c:v>
                </c:pt>
                <c:pt idx="36">
                  <c:v>4.5302147609303276</c:v>
                </c:pt>
                <c:pt idx="37">
                  <c:v>4.5262419218263004</c:v>
                </c:pt>
                <c:pt idx="38">
                  <c:v>4.509886424901282</c:v>
                </c:pt>
                <c:pt idx="39">
                  <c:v>4.5092134467839982</c:v>
                </c:pt>
                <c:pt idx="40">
                  <c:v>4.5006187345194757</c:v>
                </c:pt>
                <c:pt idx="41">
                  <c:v>4.497353098039401</c:v>
                </c:pt>
                <c:pt idx="42">
                  <c:v>4.4889165687045534</c:v>
                </c:pt>
                <c:pt idx="43">
                  <c:v>4.4671836090830874</c:v>
                </c:pt>
                <c:pt idx="44">
                  <c:v>4.4624868483621007</c:v>
                </c:pt>
                <c:pt idx="45">
                  <c:v>4.4302887623199183</c:v>
                </c:pt>
                <c:pt idx="46">
                  <c:v>4.3790872956905647</c:v>
                </c:pt>
                <c:pt idx="47">
                  <c:v>4.3499349308374358</c:v>
                </c:pt>
                <c:pt idx="48">
                  <c:v>4.2740430521403487</c:v>
                </c:pt>
                <c:pt idx="49">
                  <c:v>4.2705112041859712</c:v>
                </c:pt>
                <c:pt idx="50">
                  <c:v>4.2352665998279333</c:v>
                </c:pt>
                <c:pt idx="51">
                  <c:v>4.2302567294960847</c:v>
                </c:pt>
                <c:pt idx="52">
                  <c:v>4.2226660314647244</c:v>
                </c:pt>
                <c:pt idx="53">
                  <c:v>4.2106036002804021</c:v>
                </c:pt>
                <c:pt idx="54">
                  <c:v>4.1537530729872527</c:v>
                </c:pt>
                <c:pt idx="55">
                  <c:v>4.1442551676031147</c:v>
                </c:pt>
                <c:pt idx="56">
                  <c:v>4.0903461746137717</c:v>
                </c:pt>
                <c:pt idx="57">
                  <c:v>4.0749591456975596</c:v>
                </c:pt>
                <c:pt idx="58">
                  <c:v>4.0566013537731358</c:v>
                </c:pt>
                <c:pt idx="59">
                  <c:v>4.04173361744167</c:v>
                </c:pt>
                <c:pt idx="60">
                  <c:v>4.0282751841614077</c:v>
                </c:pt>
                <c:pt idx="61">
                  <c:v>3.9985050090592957</c:v>
                </c:pt>
                <c:pt idx="62">
                  <c:v>3.9982653850111349</c:v>
                </c:pt>
                <c:pt idx="63">
                  <c:v>3.9620519423211205</c:v>
                </c:pt>
                <c:pt idx="64">
                  <c:v>3.9526808914894849</c:v>
                </c:pt>
                <c:pt idx="65">
                  <c:v>3.9520570178008825</c:v>
                </c:pt>
                <c:pt idx="66">
                  <c:v>3.9501017944571104</c:v>
                </c:pt>
                <c:pt idx="67">
                  <c:v>3.948260821054955</c:v>
                </c:pt>
                <c:pt idx="68">
                  <c:v>3.932002274667088</c:v>
                </c:pt>
                <c:pt idx="69">
                  <c:v>3.8834358468112469</c:v>
                </c:pt>
                <c:pt idx="70">
                  <c:v>3.8814894191044345</c:v>
                </c:pt>
                <c:pt idx="71">
                  <c:v>3.8659398002546626</c:v>
                </c:pt>
                <c:pt idx="72">
                  <c:v>3.8464327692893603</c:v>
                </c:pt>
                <c:pt idx="73">
                  <c:v>3.8391418162974107</c:v>
                </c:pt>
                <c:pt idx="74">
                  <c:v>3.8290371264159409</c:v>
                </c:pt>
                <c:pt idx="75">
                  <c:v>3.8277140772692917</c:v>
                </c:pt>
                <c:pt idx="76">
                  <c:v>3.8246664197153799</c:v>
                </c:pt>
                <c:pt idx="77">
                  <c:v>3.810365673850546</c:v>
                </c:pt>
                <c:pt idx="78">
                  <c:v>3.8098675003961104</c:v>
                </c:pt>
                <c:pt idx="79">
                  <c:v>3.8077663803481938</c:v>
                </c:pt>
                <c:pt idx="80">
                  <c:v>3.795982234163636</c:v>
                </c:pt>
                <c:pt idx="81">
                  <c:v>3.7851919755283747</c:v>
                </c:pt>
                <c:pt idx="82">
                  <c:v>3.7553977611691272</c:v>
                </c:pt>
                <c:pt idx="83">
                  <c:v>3.7536619282761294</c:v>
                </c:pt>
                <c:pt idx="84">
                  <c:v>3.7262108416843618</c:v>
                </c:pt>
                <c:pt idx="85">
                  <c:v>3.7038087848856298</c:v>
                </c:pt>
                <c:pt idx="86">
                  <c:v>3.6919713523948752</c:v>
                </c:pt>
                <c:pt idx="87">
                  <c:v>3.6917101706253428</c:v>
                </c:pt>
                <c:pt idx="88">
                  <c:v>3.6753810212573956</c:v>
                </c:pt>
                <c:pt idx="89">
                  <c:v>3.6596538558635063</c:v>
                </c:pt>
                <c:pt idx="90">
                  <c:v>3.6480135752210039</c:v>
                </c:pt>
                <c:pt idx="91">
                  <c:v>3.6465603718635986</c:v>
                </c:pt>
                <c:pt idx="92">
                  <c:v>3.6260890336808327</c:v>
                </c:pt>
                <c:pt idx="93">
                  <c:v>3.6206742567607844</c:v>
                </c:pt>
                <c:pt idx="94">
                  <c:v>3.6081226229679833</c:v>
                </c:pt>
                <c:pt idx="95">
                  <c:v>3.6024924534784777</c:v>
                </c:pt>
                <c:pt idx="96">
                  <c:v>3.6021527832319356</c:v>
                </c:pt>
                <c:pt idx="97">
                  <c:v>3.5956795539628481</c:v>
                </c:pt>
                <c:pt idx="98">
                  <c:v>3.5784386319040498</c:v>
                </c:pt>
                <c:pt idx="99">
                  <c:v>3.5706656538756372</c:v>
                </c:pt>
                <c:pt idx="100">
                  <c:v>3.5454853051665305</c:v>
                </c:pt>
                <c:pt idx="101">
                  <c:v>3.5448448139545783</c:v>
                </c:pt>
                <c:pt idx="102">
                  <c:v>3.5163210683618384</c:v>
                </c:pt>
                <c:pt idx="103">
                  <c:v>3.5157884626382265</c:v>
                </c:pt>
                <c:pt idx="104">
                  <c:v>3.5045236248581735</c:v>
                </c:pt>
                <c:pt idx="105">
                  <c:v>3.5042341493968916</c:v>
                </c:pt>
                <c:pt idx="106">
                  <c:v>3.4889396134054107</c:v>
                </c:pt>
                <c:pt idx="107">
                  <c:v>3.4809750797955092</c:v>
                </c:pt>
                <c:pt idx="108">
                  <c:v>3.4709059311892196</c:v>
                </c:pt>
                <c:pt idx="109">
                  <c:v>3.4636225492566561</c:v>
                </c:pt>
                <c:pt idx="110">
                  <c:v>3.4450343896873243</c:v>
                </c:pt>
                <c:pt idx="111">
                  <c:v>3.4445313409783758</c:v>
                </c:pt>
                <c:pt idx="112">
                  <c:v>3.4364181675948453</c:v>
                </c:pt>
                <c:pt idx="113">
                  <c:v>3.4177916893852531</c:v>
                </c:pt>
                <c:pt idx="114">
                  <c:v>3.4073169061608346</c:v>
                </c:pt>
                <c:pt idx="115">
                  <c:v>3.3822773293673891</c:v>
                </c:pt>
                <c:pt idx="116">
                  <c:v>3.3544349886558629</c:v>
                </c:pt>
                <c:pt idx="117">
                  <c:v>3.3412162288642744</c:v>
                </c:pt>
                <c:pt idx="118">
                  <c:v>3.3133962172097533</c:v>
                </c:pt>
                <c:pt idx="119">
                  <c:v>3.3047908654876861</c:v>
                </c:pt>
                <c:pt idx="120">
                  <c:v>3.3043572348507664</c:v>
                </c:pt>
                <c:pt idx="121">
                  <c:v>3.3036237605015488</c:v>
                </c:pt>
                <c:pt idx="122">
                  <c:v>3.3010233953131669</c:v>
                </c:pt>
                <c:pt idx="123">
                  <c:v>3.2924515587579153</c:v>
                </c:pt>
                <c:pt idx="124">
                  <c:v>3.2802097245337603</c:v>
                </c:pt>
                <c:pt idx="125">
                  <c:v>3.2660499850653033</c:v>
                </c:pt>
                <c:pt idx="126">
                  <c:v>3.2649013415699804</c:v>
                </c:pt>
                <c:pt idx="127">
                  <c:v>3.2628541601824561</c:v>
                </c:pt>
                <c:pt idx="128">
                  <c:v>3.2576595653998077</c:v>
                </c:pt>
                <c:pt idx="129">
                  <c:v>3.252943708823425</c:v>
                </c:pt>
                <c:pt idx="130">
                  <c:v>3.2475446261555572</c:v>
                </c:pt>
                <c:pt idx="131">
                  <c:v>3.2244075737539153</c:v>
                </c:pt>
                <c:pt idx="132">
                  <c:v>3.1949391305257313</c:v>
                </c:pt>
                <c:pt idx="133">
                  <c:v>3.1924108997503708</c:v>
                </c:pt>
                <c:pt idx="134">
                  <c:v>3.1704990335472658</c:v>
                </c:pt>
                <c:pt idx="135">
                  <c:v>3.1694064813126301</c:v>
                </c:pt>
                <c:pt idx="136">
                  <c:v>3.1651066406348267</c:v>
                </c:pt>
                <c:pt idx="137">
                  <c:v>3.1552535791717689</c:v>
                </c:pt>
                <c:pt idx="138">
                  <c:v>3.1523240343438164</c:v>
                </c:pt>
                <c:pt idx="139">
                  <c:v>3.1293975456972571</c:v>
                </c:pt>
                <c:pt idx="140">
                  <c:v>3.1250669994132636</c:v>
                </c:pt>
                <c:pt idx="141">
                  <c:v>3.1061093544437868</c:v>
                </c:pt>
                <c:pt idx="142">
                  <c:v>3.1021455900086381</c:v>
                </c:pt>
                <c:pt idx="143">
                  <c:v>3.096775250542211</c:v>
                </c:pt>
                <c:pt idx="144">
                  <c:v>3.0799519222805736</c:v>
                </c:pt>
                <c:pt idx="145">
                  <c:v>3.0745699069806203</c:v>
                </c:pt>
                <c:pt idx="146">
                  <c:v>3.0732981920943394</c:v>
                </c:pt>
                <c:pt idx="147">
                  <c:v>3.0559989409714068</c:v>
                </c:pt>
                <c:pt idx="148">
                  <c:v>3.0475183803521646</c:v>
                </c:pt>
                <c:pt idx="149">
                  <c:v>3.0321722853835618</c:v>
                </c:pt>
                <c:pt idx="150">
                  <c:v>3.0086692669796169</c:v>
                </c:pt>
                <c:pt idx="151">
                  <c:v>2.9772380563097438</c:v>
                </c:pt>
                <c:pt idx="152">
                  <c:v>2.9768213111479125</c:v>
                </c:pt>
                <c:pt idx="153">
                  <c:v>2.9625060706448743</c:v>
                </c:pt>
                <c:pt idx="154">
                  <c:v>2.9487699204085418</c:v>
                </c:pt>
                <c:pt idx="155">
                  <c:v>2.9110366018204621</c:v>
                </c:pt>
                <c:pt idx="156">
                  <c:v>2.8827674471761702</c:v>
                </c:pt>
                <c:pt idx="157">
                  <c:v>2.8782242937085285</c:v>
                </c:pt>
                <c:pt idx="158">
                  <c:v>2.8616734877466659</c:v>
                </c:pt>
                <c:pt idx="159">
                  <c:v>2.8563284060363898</c:v>
                </c:pt>
                <c:pt idx="160">
                  <c:v>2.8296028284942598</c:v>
                </c:pt>
                <c:pt idx="161">
                  <c:v>2.8247539624910751</c:v>
                </c:pt>
                <c:pt idx="162">
                  <c:v>2.8102579165965578</c:v>
                </c:pt>
                <c:pt idx="163">
                  <c:v>2.7930247934001424</c:v>
                </c:pt>
                <c:pt idx="164">
                  <c:v>2.7509897309853373</c:v>
                </c:pt>
                <c:pt idx="165">
                  <c:v>2.7456776984645677</c:v>
                </c:pt>
                <c:pt idx="166">
                  <c:v>2.7416688311916682</c:v>
                </c:pt>
                <c:pt idx="167">
                  <c:v>2.7379330485371134</c:v>
                </c:pt>
                <c:pt idx="168">
                  <c:v>2.7065146602865591</c:v>
                </c:pt>
                <c:pt idx="169">
                  <c:v>2.6884222391513211</c:v>
                </c:pt>
                <c:pt idx="170">
                  <c:v>2.67590568633522</c:v>
                </c:pt>
                <c:pt idx="171">
                  <c:v>2.6491432630760401</c:v>
                </c:pt>
                <c:pt idx="172">
                  <c:v>2.6338127281642962</c:v>
                </c:pt>
                <c:pt idx="173">
                  <c:v>2.6333142855846909</c:v>
                </c:pt>
                <c:pt idx="174">
                  <c:v>2.6251266093307155</c:v>
                </c:pt>
                <c:pt idx="175">
                  <c:v>2.6027097936184647</c:v>
                </c:pt>
                <c:pt idx="176">
                  <c:v>2.5900361330235415</c:v>
                </c:pt>
                <c:pt idx="177">
                  <c:v>2.5790418422689902</c:v>
                </c:pt>
                <c:pt idx="178">
                  <c:v>2.531439895085112</c:v>
                </c:pt>
                <c:pt idx="179">
                  <c:v>2.5284434688328945</c:v>
                </c:pt>
                <c:pt idx="180">
                  <c:v>2.5024365807957927</c:v>
                </c:pt>
                <c:pt idx="181">
                  <c:v>2.4913710995242648</c:v>
                </c:pt>
                <c:pt idx="182">
                  <c:v>2.4679170510238388</c:v>
                </c:pt>
                <c:pt idx="183">
                  <c:v>2.4130825858816114</c:v>
                </c:pt>
              </c:numCache>
            </c:numRef>
          </c:xVal>
          <c:yVal>
            <c:numRef>
              <c:f>'Fig1+3_Balance'!$I$2:$I$185</c:f>
              <c:numCache>
                <c:formatCode>General</c:formatCode>
                <c:ptCount val="184"/>
                <c:pt idx="0">
                  <c:v>0.25874480605125427</c:v>
                </c:pt>
                <c:pt idx="1">
                  <c:v>0.15252381563186646</c:v>
                </c:pt>
                <c:pt idx="2">
                  <c:v>0.72101372480392456</c:v>
                </c:pt>
                <c:pt idx="3">
                  <c:v>0.60803544521331787</c:v>
                </c:pt>
                <c:pt idx="4">
                  <c:v>0.33366474509239197</c:v>
                </c:pt>
                <c:pt idx="5">
                  <c:v>0.29458174109458923</c:v>
                </c:pt>
                <c:pt idx="6">
                  <c:v>0.9196355938911438</c:v>
                </c:pt>
                <c:pt idx="7">
                  <c:v>-0.56121045351028442</c:v>
                </c:pt>
                <c:pt idx="8">
                  <c:v>0.39116179943084717</c:v>
                </c:pt>
                <c:pt idx="9">
                  <c:v>0.49216973781585693</c:v>
                </c:pt>
                <c:pt idx="10">
                  <c:v>0.62344568967819214</c:v>
                </c:pt>
                <c:pt idx="11">
                  <c:v>0.24376946687698364</c:v>
                </c:pt>
                <c:pt idx="12">
                  <c:v>0.80030351877212524</c:v>
                </c:pt>
                <c:pt idx="13">
                  <c:v>0.2279626876115799</c:v>
                </c:pt>
                <c:pt idx="14">
                  <c:v>0.56128013134002686</c:v>
                </c:pt>
                <c:pt idx="15">
                  <c:v>0.92962729930877686</c:v>
                </c:pt>
                <c:pt idx="16">
                  <c:v>0.69958055019378662</c:v>
                </c:pt>
                <c:pt idx="17">
                  <c:v>0.71361202001571655</c:v>
                </c:pt>
                <c:pt idx="18">
                  <c:v>0.92711901664733887</c:v>
                </c:pt>
                <c:pt idx="19">
                  <c:v>0.89872062206268311</c:v>
                </c:pt>
                <c:pt idx="20">
                  <c:v>0.76712232828140259</c:v>
                </c:pt>
                <c:pt idx="21">
                  <c:v>0.44869861006736755</c:v>
                </c:pt>
                <c:pt idx="22">
                  <c:v>0.67904460430145264</c:v>
                </c:pt>
                <c:pt idx="23">
                  <c:v>0.80318641662597656</c:v>
                </c:pt>
                <c:pt idx="24">
                  <c:v>0.5418555736541748</c:v>
                </c:pt>
                <c:pt idx="25">
                  <c:v>0.13868004083633423</c:v>
                </c:pt>
                <c:pt idx="26">
                  <c:v>0.95499593019485474</c:v>
                </c:pt>
                <c:pt idx="27">
                  <c:v>0.93431055545806885</c:v>
                </c:pt>
                <c:pt idx="28">
                  <c:v>0.97814559936523438</c:v>
                </c:pt>
                <c:pt idx="29">
                  <c:v>0.96969139575958252</c:v>
                </c:pt>
                <c:pt idx="30">
                  <c:v>0.95985609292984009</c:v>
                </c:pt>
                <c:pt idx="31">
                  <c:v>0.85339635610580444</c:v>
                </c:pt>
                <c:pt idx="32">
                  <c:v>0.93163955211639404</c:v>
                </c:pt>
                <c:pt idx="33">
                  <c:v>0.93396592140197754</c:v>
                </c:pt>
                <c:pt idx="34">
                  <c:v>0.92554014921188354</c:v>
                </c:pt>
                <c:pt idx="35">
                  <c:v>0.10117323696613312</c:v>
                </c:pt>
                <c:pt idx="36">
                  <c:v>0.57041925191879272</c:v>
                </c:pt>
                <c:pt idx="37">
                  <c:v>0.95973676443099976</c:v>
                </c:pt>
                <c:pt idx="38">
                  <c:v>0.89812421798706055</c:v>
                </c:pt>
                <c:pt idx="39">
                  <c:v>0.4168250560760498</c:v>
                </c:pt>
                <c:pt idx="40">
                  <c:v>0.96665596961975098</c:v>
                </c:pt>
                <c:pt idx="41">
                  <c:v>0.85504353046417236</c:v>
                </c:pt>
                <c:pt idx="42">
                  <c:v>0.58544439077377319</c:v>
                </c:pt>
                <c:pt idx="43">
                  <c:v>0.86208546161651611</c:v>
                </c:pt>
                <c:pt idx="44">
                  <c:v>0.80498945713043213</c:v>
                </c:pt>
                <c:pt idx="45">
                  <c:v>0.78756541013717651</c:v>
                </c:pt>
                <c:pt idx="46">
                  <c:v>0.80416989326477051</c:v>
                </c:pt>
                <c:pt idx="47">
                  <c:v>0.22618123888969421</c:v>
                </c:pt>
                <c:pt idx="48">
                  <c:v>0.76669228076934814</c:v>
                </c:pt>
                <c:pt idx="49">
                  <c:v>0.6786838173866272</c:v>
                </c:pt>
                <c:pt idx="50">
                  <c:v>0.88298702239990234</c:v>
                </c:pt>
                <c:pt idx="51">
                  <c:v>0.76407778263092041</c:v>
                </c:pt>
                <c:pt idx="52">
                  <c:v>0.73003566265106201</c:v>
                </c:pt>
                <c:pt idx="53">
                  <c:v>0.76504272222518921</c:v>
                </c:pt>
                <c:pt idx="54">
                  <c:v>0.39205372333526611</c:v>
                </c:pt>
                <c:pt idx="55">
                  <c:v>-0.24222777783870697</c:v>
                </c:pt>
                <c:pt idx="56">
                  <c:v>0.78026819229125977</c:v>
                </c:pt>
                <c:pt idx="57">
                  <c:v>0.88407766819000244</c:v>
                </c:pt>
                <c:pt idx="58">
                  <c:v>-8.5396625101566315E-2</c:v>
                </c:pt>
                <c:pt idx="59">
                  <c:v>0.67186242341995239</c:v>
                </c:pt>
                <c:pt idx="60">
                  <c:v>0.74234843254089355</c:v>
                </c:pt>
                <c:pt idx="61">
                  <c:v>0.7065654993057251</c:v>
                </c:pt>
                <c:pt idx="62">
                  <c:v>0.42837211489677429</c:v>
                </c:pt>
                <c:pt idx="63">
                  <c:v>0.82547605037689209</c:v>
                </c:pt>
                <c:pt idx="64">
                  <c:v>0.77569174766540527</c:v>
                </c:pt>
                <c:pt idx="65">
                  <c:v>0.61081337928771973</c:v>
                </c:pt>
                <c:pt idx="66">
                  <c:v>0.52169442176818848</c:v>
                </c:pt>
                <c:pt idx="67">
                  <c:v>0.94735342264175415</c:v>
                </c:pt>
                <c:pt idx="68">
                  <c:v>0.58439666032791138</c:v>
                </c:pt>
                <c:pt idx="69">
                  <c:v>0.87181150913238525</c:v>
                </c:pt>
                <c:pt idx="70">
                  <c:v>0.30337837338447571</c:v>
                </c:pt>
                <c:pt idx="71">
                  <c:v>0.83592116832733154</c:v>
                </c:pt>
                <c:pt idx="72">
                  <c:v>0.96609002351760864</c:v>
                </c:pt>
                <c:pt idx="73">
                  <c:v>0.84060978889465332</c:v>
                </c:pt>
                <c:pt idx="74">
                  <c:v>0.61383539438247681</c:v>
                </c:pt>
                <c:pt idx="75">
                  <c:v>0.58687502145767212</c:v>
                </c:pt>
                <c:pt idx="76">
                  <c:v>0.92759603261947632</c:v>
                </c:pt>
                <c:pt idx="77">
                  <c:v>0.84490096569061279</c:v>
                </c:pt>
                <c:pt idx="78">
                  <c:v>0.72483789920806885</c:v>
                </c:pt>
                <c:pt idx="79">
                  <c:v>0.70541316270828247</c:v>
                </c:pt>
                <c:pt idx="80">
                  <c:v>-6.9366253912448883E-2</c:v>
                </c:pt>
                <c:pt idx="81">
                  <c:v>-0.12944360077381134</c:v>
                </c:pt>
                <c:pt idx="82">
                  <c:v>0.64613562822341919</c:v>
                </c:pt>
                <c:pt idx="83">
                  <c:v>0.36189332604408264</c:v>
                </c:pt>
                <c:pt idx="84">
                  <c:v>0.82777011394500732</c:v>
                </c:pt>
                <c:pt idx="85">
                  <c:v>0.24984753131866455</c:v>
                </c:pt>
                <c:pt idx="86">
                  <c:v>0.62495505809783936</c:v>
                </c:pt>
                <c:pt idx="87">
                  <c:v>0.68081361055374146</c:v>
                </c:pt>
                <c:pt idx="88">
                  <c:v>0.96164137125015259</c:v>
                </c:pt>
                <c:pt idx="89">
                  <c:v>0.62341988086700439</c:v>
                </c:pt>
                <c:pt idx="90">
                  <c:v>0.70737087726593018</c:v>
                </c:pt>
                <c:pt idx="91">
                  <c:v>0.58825224637985229</c:v>
                </c:pt>
                <c:pt idx="92">
                  <c:v>0.68225389719009399</c:v>
                </c:pt>
                <c:pt idx="93">
                  <c:v>0.70991557836532593</c:v>
                </c:pt>
                <c:pt idx="94">
                  <c:v>0.64000529050827026</c:v>
                </c:pt>
                <c:pt idx="95">
                  <c:v>0.53391027450561523</c:v>
                </c:pt>
                <c:pt idx="96">
                  <c:v>0.6352272629737854</c:v>
                </c:pt>
                <c:pt idx="97">
                  <c:v>0.32932344079017639</c:v>
                </c:pt>
                <c:pt idx="98">
                  <c:v>-0.27120411396026611</c:v>
                </c:pt>
                <c:pt idx="99">
                  <c:v>0.52152889966964722</c:v>
                </c:pt>
                <c:pt idx="100">
                  <c:v>0.70932859182357788</c:v>
                </c:pt>
                <c:pt idx="101">
                  <c:v>0.28335300087928772</c:v>
                </c:pt>
                <c:pt idx="102">
                  <c:v>0.90553444623947144</c:v>
                </c:pt>
                <c:pt idx="103">
                  <c:v>0.96795821189880371</c:v>
                </c:pt>
                <c:pt idx="104">
                  <c:v>0.86701244115829468</c:v>
                </c:pt>
                <c:pt idx="105">
                  <c:v>0.59182333946228027</c:v>
                </c:pt>
                <c:pt idx="106">
                  <c:v>0.13029232621192932</c:v>
                </c:pt>
                <c:pt idx="107">
                  <c:v>-0.21561363339424133</c:v>
                </c:pt>
                <c:pt idx="108">
                  <c:v>0.88617479801177979</c:v>
                </c:pt>
                <c:pt idx="109">
                  <c:v>0.3646399974822998</c:v>
                </c:pt>
                <c:pt idx="110">
                  <c:v>-0.67213481664657593</c:v>
                </c:pt>
                <c:pt idx="111">
                  <c:v>1.1870525777339935E-2</c:v>
                </c:pt>
                <c:pt idx="112">
                  <c:v>0.40006619691848755</c:v>
                </c:pt>
                <c:pt idx="113">
                  <c:v>0.65011751651763916</c:v>
                </c:pt>
                <c:pt idx="114">
                  <c:v>0.89331763982772827</c:v>
                </c:pt>
                <c:pt idx="115">
                  <c:v>7.9772517085075378E-2</c:v>
                </c:pt>
                <c:pt idx="116">
                  <c:v>0.14255110919475555</c:v>
                </c:pt>
                <c:pt idx="117">
                  <c:v>0.7879711389541626</c:v>
                </c:pt>
                <c:pt idx="118">
                  <c:v>-0.12756593525409698</c:v>
                </c:pt>
                <c:pt idx="119">
                  <c:v>0.77555721998214722</c:v>
                </c:pt>
                <c:pt idx="120">
                  <c:v>0.83464509248733521</c:v>
                </c:pt>
                <c:pt idx="121">
                  <c:v>0.26667281985282898</c:v>
                </c:pt>
                <c:pt idx="122">
                  <c:v>0.46547263860702515</c:v>
                </c:pt>
                <c:pt idx="123">
                  <c:v>0.86175704002380371</c:v>
                </c:pt>
                <c:pt idx="124">
                  <c:v>0.39039060473442078</c:v>
                </c:pt>
                <c:pt idx="125">
                  <c:v>0.87751007080078125</c:v>
                </c:pt>
                <c:pt idx="126">
                  <c:v>-5.0934688188135624E-3</c:v>
                </c:pt>
                <c:pt idx="127">
                  <c:v>0.76030683517456055</c:v>
                </c:pt>
                <c:pt idx="128">
                  <c:v>0.37295541167259216</c:v>
                </c:pt>
                <c:pt idx="129">
                  <c:v>0.18710029125213623</c:v>
                </c:pt>
                <c:pt idx="130">
                  <c:v>0.7082442045211792</c:v>
                </c:pt>
                <c:pt idx="131">
                  <c:v>-0.27718463540077209</c:v>
                </c:pt>
                <c:pt idx="132">
                  <c:v>0.95876622200012207</c:v>
                </c:pt>
                <c:pt idx="133">
                  <c:v>0.71042823791503906</c:v>
                </c:pt>
                <c:pt idx="134">
                  <c:v>0.58307594060897827</c:v>
                </c:pt>
                <c:pt idx="135">
                  <c:v>-0.19710399210453033</c:v>
                </c:pt>
                <c:pt idx="136">
                  <c:v>0.31775161623954773</c:v>
                </c:pt>
                <c:pt idx="137">
                  <c:v>0.19322507083415985</c:v>
                </c:pt>
                <c:pt idx="138">
                  <c:v>0.53095364570617676</c:v>
                </c:pt>
                <c:pt idx="139">
                  <c:v>0.75817584991455078</c:v>
                </c:pt>
                <c:pt idx="140">
                  <c:v>3.7636540830135345E-2</c:v>
                </c:pt>
                <c:pt idx="141">
                  <c:v>0.1016324907541275</c:v>
                </c:pt>
                <c:pt idx="142">
                  <c:v>-0.18298941850662231</c:v>
                </c:pt>
                <c:pt idx="143">
                  <c:v>0.7868918776512146</c:v>
                </c:pt>
                <c:pt idx="144">
                  <c:v>0.22558383643627167</c:v>
                </c:pt>
                <c:pt idx="145">
                  <c:v>0.48694577813148499</c:v>
                </c:pt>
                <c:pt idx="146">
                  <c:v>0.57397264242172241</c:v>
                </c:pt>
                <c:pt idx="147">
                  <c:v>0.13521423935890198</c:v>
                </c:pt>
                <c:pt idx="148">
                  <c:v>-0.1359848827123642</c:v>
                </c:pt>
                <c:pt idx="149">
                  <c:v>0.7503887414932251</c:v>
                </c:pt>
                <c:pt idx="150">
                  <c:v>-9.2795625329017639E-2</c:v>
                </c:pt>
                <c:pt idx="151">
                  <c:v>-3.5181310027837753E-2</c:v>
                </c:pt>
                <c:pt idx="152">
                  <c:v>0.12916959822177887</c:v>
                </c:pt>
                <c:pt idx="153">
                  <c:v>0.14931789040565491</c:v>
                </c:pt>
                <c:pt idx="154">
                  <c:v>0.44968459010124207</c:v>
                </c:pt>
                <c:pt idx="155">
                  <c:v>0.57742899656295776</c:v>
                </c:pt>
                <c:pt idx="156">
                  <c:v>4.0571294724941254E-2</c:v>
                </c:pt>
                <c:pt idx="157">
                  <c:v>0.87905138731002808</c:v>
                </c:pt>
                <c:pt idx="158">
                  <c:v>-0.6018795371055603</c:v>
                </c:pt>
                <c:pt idx="159">
                  <c:v>0.68851006031036377</c:v>
                </c:pt>
                <c:pt idx="160">
                  <c:v>0.35104212164878845</c:v>
                </c:pt>
                <c:pt idx="161">
                  <c:v>1.3405307196080685E-2</c:v>
                </c:pt>
                <c:pt idx="162">
                  <c:v>-0.42063108086585999</c:v>
                </c:pt>
                <c:pt idx="163">
                  <c:v>0.44974565505981445</c:v>
                </c:pt>
                <c:pt idx="164">
                  <c:v>0.45581841468811035</c:v>
                </c:pt>
                <c:pt idx="165">
                  <c:v>8.3106465637683868E-2</c:v>
                </c:pt>
                <c:pt idx="166">
                  <c:v>0.5957939624786377</c:v>
                </c:pt>
                <c:pt idx="167">
                  <c:v>-0.48104682564735413</c:v>
                </c:pt>
                <c:pt idx="168">
                  <c:v>0.21927902102470398</c:v>
                </c:pt>
                <c:pt idx="169">
                  <c:v>0.79954099655151367</c:v>
                </c:pt>
                <c:pt idx="170">
                  <c:v>0.38357937335968018</c:v>
                </c:pt>
                <c:pt idx="171">
                  <c:v>0.7605050802230835</c:v>
                </c:pt>
                <c:pt idx="172">
                  <c:v>0.57826876640319824</c:v>
                </c:pt>
                <c:pt idx="173">
                  <c:v>0.16175544261932373</c:v>
                </c:pt>
                <c:pt idx="174">
                  <c:v>0.20650357007980347</c:v>
                </c:pt>
                <c:pt idx="175">
                  <c:v>0.37677973508834839</c:v>
                </c:pt>
                <c:pt idx="176">
                  <c:v>0.13020728528499603</c:v>
                </c:pt>
                <c:pt idx="177">
                  <c:v>-0.38311648368835449</c:v>
                </c:pt>
                <c:pt idx="178">
                  <c:v>7.1182725951075554E-3</c:v>
                </c:pt>
                <c:pt idx="179">
                  <c:v>0.53421401977539063</c:v>
                </c:pt>
                <c:pt idx="180">
                  <c:v>0.50765210390090942</c:v>
                </c:pt>
                <c:pt idx="181">
                  <c:v>0.43195348978042603</c:v>
                </c:pt>
                <c:pt idx="182">
                  <c:v>6.04570172727108E-2</c:v>
                </c:pt>
                <c:pt idx="183">
                  <c:v>0.26360177993774414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2B-4AF9-A05F-A322401F346C}"/>
            </c:ext>
          </c:extLst>
        </c:ser>
        <c:ser>
          <c:idx val="1"/>
          <c:order val="1"/>
          <c:tx>
            <c:strRef>
              <c:f>'Fig1+3_Balance'!$C$1</c:f>
              <c:strCache>
                <c:ptCount val="1"/>
                <c:pt idx="0">
                  <c:v>MENA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DFA0AA4-5058-4A4E-8CA4-B8862D16FC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D2B-4AF9-A05F-A322401F346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DFE1CE1-BD17-431A-BA2A-2FA2E7B63B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D2B-4AF9-A05F-A322401F346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0546F65-A76B-4AD9-A264-27A78EFA5D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D2B-4AF9-A05F-A322401F346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57B521F-D021-447D-A673-6E03957900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D2B-4AF9-A05F-A322401F346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0FA2208-0607-4E51-8FC3-E9F3521880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D2B-4AF9-A05F-A322401F346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C5623F6-6C00-4EAA-9561-9759164642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D2B-4AF9-A05F-A322401F346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F63C87E-5D3B-428D-BA97-EA91C2C664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D2B-4AF9-A05F-A322401F346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99254D2-3CE7-45A2-AA59-EF24C64795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D2B-4AF9-A05F-A322401F346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40A7F1B-345A-4B40-9ECA-A6307EBF71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D2B-4AF9-A05F-A322401F346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0E79591-9729-4E1C-A502-7F3A9EE157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D2B-4AF9-A05F-A322401F346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4B035B4-BEFB-4F4D-AA6B-DD3DB7D7A9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D2B-4AF9-A05F-A322401F346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4CAC6AF-7BC1-41E9-96DB-2CF47DB0EB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D2B-4AF9-A05F-A322401F346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90ED57B-57A0-4AE1-A8A4-8BA1846923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D2B-4AF9-A05F-A322401F346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F60212F-3293-47BC-89E3-C71FE6C0D8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D2B-4AF9-A05F-A322401F346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0567360-6CC9-4F48-A6D3-0C99FA3676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B9B-42EB-840B-718CB9913E0A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C58A283-D441-4918-AEA7-B82603BEF9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B9B-42EB-840B-718CB9913E0A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1027CFF-631A-4680-9633-E3A7B60FBD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B9B-42EB-840B-718CB9913E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'Fig1+3_Balance'!$L$2:$L$18</c:f>
              <c:numCache>
                <c:formatCode>0.00</c:formatCode>
                <c:ptCount val="17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</c:numCache>
            </c:numRef>
          </c:xVal>
          <c:yVal>
            <c:numRef>
              <c:f>'Fig1+3_Balance'!$I$2:$I$18</c:f>
              <c:numCache>
                <c:formatCode>General</c:formatCode>
                <c:ptCount val="17"/>
                <c:pt idx="0">
                  <c:v>0.25874480605125427</c:v>
                </c:pt>
                <c:pt idx="1">
                  <c:v>0.15252381563186646</c:v>
                </c:pt>
                <c:pt idx="2">
                  <c:v>0.72101372480392456</c:v>
                </c:pt>
                <c:pt idx="3">
                  <c:v>0.60803544521331787</c:v>
                </c:pt>
                <c:pt idx="4">
                  <c:v>0.33366474509239197</c:v>
                </c:pt>
                <c:pt idx="5">
                  <c:v>0.29458174109458923</c:v>
                </c:pt>
                <c:pt idx="6">
                  <c:v>0.9196355938911438</c:v>
                </c:pt>
                <c:pt idx="7">
                  <c:v>-0.56121045351028442</c:v>
                </c:pt>
                <c:pt idx="8">
                  <c:v>0.39116179943084717</c:v>
                </c:pt>
                <c:pt idx="9">
                  <c:v>0.49216973781585693</c:v>
                </c:pt>
                <c:pt idx="10">
                  <c:v>0.62344568967819214</c:v>
                </c:pt>
                <c:pt idx="11">
                  <c:v>0.24376946687698364</c:v>
                </c:pt>
                <c:pt idx="12">
                  <c:v>0.80030351877212524</c:v>
                </c:pt>
                <c:pt idx="13">
                  <c:v>0.2279626876115799</c:v>
                </c:pt>
                <c:pt idx="14">
                  <c:v>0.56128013134002686</c:v>
                </c:pt>
                <c:pt idx="15">
                  <c:v>0.92962729930877686</c:v>
                </c:pt>
                <c:pt idx="16">
                  <c:v>0.69958055019378662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'Fig1+3_Balance'!$A$2:$A$18</c15:f>
                <c15:dlblRangeCache>
                  <c:ptCount val="17"/>
                  <c:pt idx="0">
                    <c:v>ARE</c:v>
                  </c:pt>
                  <c:pt idx="1">
                    <c:v>QAT</c:v>
                  </c:pt>
                  <c:pt idx="2">
                    <c:v>KWT</c:v>
                  </c:pt>
                  <c:pt idx="3">
                    <c:v>BHR</c:v>
                  </c:pt>
                  <c:pt idx="4">
                    <c:v>OMN</c:v>
                  </c:pt>
                  <c:pt idx="5">
                    <c:v>SAU</c:v>
                  </c:pt>
                  <c:pt idx="6">
                    <c:v>LBY</c:v>
                  </c:pt>
                  <c:pt idx="7">
                    <c:v>LBN</c:v>
                  </c:pt>
                  <c:pt idx="8">
                    <c:v>IRQ</c:v>
                  </c:pt>
                  <c:pt idx="9">
                    <c:v>IRN</c:v>
                  </c:pt>
                  <c:pt idx="10">
                    <c:v>JOR</c:v>
                  </c:pt>
                  <c:pt idx="11">
                    <c:v>DZA</c:v>
                  </c:pt>
                  <c:pt idx="12">
                    <c:v>TUN</c:v>
                  </c:pt>
                  <c:pt idx="13">
                    <c:v>EGY</c:v>
                  </c:pt>
                  <c:pt idx="14">
                    <c:v>PSE</c:v>
                  </c:pt>
                  <c:pt idx="15">
                    <c:v>YEM</c:v>
                  </c:pt>
                  <c:pt idx="16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5D2B-4AF9-A05F-A322401F3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986376"/>
        <c:axId val="561986704"/>
      </c:scatterChart>
      <c:valAx>
        <c:axId val="561986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of real GDP per capita (constant 2015 US$) in 2000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704"/>
        <c:crosses val="autoZero"/>
        <c:crossBetween val="midCat"/>
      </c:valAx>
      <c:valAx>
        <c:axId val="5619867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Cyclicality of Fiscal Balance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37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Exp!$E$1</c:f>
              <c:strCache>
                <c:ptCount val="1"/>
                <c:pt idx="0">
                  <c:v>corrhp_exp_gdp_00_22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1">
                    <a:alpha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'Fig1+3_Exp'!$L$2:$L$185</c:f>
              <c:numCache>
                <c:formatCode>0.00</c:formatCode>
                <c:ptCount val="184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  <c:pt idx="17">
                  <c:v>4.9662718181978391</c:v>
                </c:pt>
                <c:pt idx="18">
                  <c:v>4.8677616566038733</c:v>
                </c:pt>
                <c:pt idx="19">
                  <c:v>4.8315280487133236</c:v>
                </c:pt>
                <c:pt idx="20">
                  <c:v>4.7462990942857424</c:v>
                </c:pt>
                <c:pt idx="21">
                  <c:v>4.6923350636786951</c:v>
                </c:pt>
                <c:pt idx="22">
                  <c:v>4.6879393321743121</c:v>
                </c:pt>
                <c:pt idx="23">
                  <c:v>4.6617427516355212</c:v>
                </c:pt>
                <c:pt idx="24">
                  <c:v>4.6250516319515347</c:v>
                </c:pt>
                <c:pt idx="25">
                  <c:v>4.6242643652209861</c:v>
                </c:pt>
                <c:pt idx="26">
                  <c:v>4.6140230290363284</c:v>
                </c:pt>
                <c:pt idx="27">
                  <c:v>4.6069930464872222</c:v>
                </c:pt>
                <c:pt idx="28">
                  <c:v>4.5931484672831022</c:v>
                </c:pt>
                <c:pt idx="29">
                  <c:v>4.5893115419304529</c:v>
                </c:pt>
                <c:pt idx="30">
                  <c:v>4.5789082778121877</c:v>
                </c:pt>
                <c:pt idx="31">
                  <c:v>4.5784603059624214</c:v>
                </c:pt>
                <c:pt idx="32">
                  <c:v>4.5523614614561909</c:v>
                </c:pt>
                <c:pt idx="33">
                  <c:v>4.5427019905337325</c:v>
                </c:pt>
                <c:pt idx="34">
                  <c:v>4.5376941289211423</c:v>
                </c:pt>
                <c:pt idx="35">
                  <c:v>4.5312977569092343</c:v>
                </c:pt>
                <c:pt idx="36">
                  <c:v>4.5302147609303276</c:v>
                </c:pt>
                <c:pt idx="37">
                  <c:v>4.5262419218263004</c:v>
                </c:pt>
                <c:pt idx="38">
                  <c:v>4.509886424901282</c:v>
                </c:pt>
                <c:pt idx="39">
                  <c:v>4.5092134467839982</c:v>
                </c:pt>
                <c:pt idx="40">
                  <c:v>4.5006187345194757</c:v>
                </c:pt>
                <c:pt idx="41">
                  <c:v>4.497353098039401</c:v>
                </c:pt>
                <c:pt idx="42">
                  <c:v>4.4889165687045534</c:v>
                </c:pt>
                <c:pt idx="43">
                  <c:v>4.4671836090830874</c:v>
                </c:pt>
                <c:pt idx="44">
                  <c:v>4.4624868483621007</c:v>
                </c:pt>
                <c:pt idx="45">
                  <c:v>4.4302887623199183</c:v>
                </c:pt>
                <c:pt idx="46">
                  <c:v>4.3790872956905647</c:v>
                </c:pt>
                <c:pt idx="47">
                  <c:v>4.3499349308374358</c:v>
                </c:pt>
                <c:pt idx="48">
                  <c:v>4.2740430521403487</c:v>
                </c:pt>
                <c:pt idx="49">
                  <c:v>4.2705112041859712</c:v>
                </c:pt>
                <c:pt idx="50">
                  <c:v>4.2352665998279333</c:v>
                </c:pt>
                <c:pt idx="51">
                  <c:v>4.2302567294960847</c:v>
                </c:pt>
                <c:pt idx="52">
                  <c:v>4.2226660314647244</c:v>
                </c:pt>
                <c:pt idx="53">
                  <c:v>4.2106036002804021</c:v>
                </c:pt>
                <c:pt idx="54">
                  <c:v>4.1537530729872527</c:v>
                </c:pt>
                <c:pt idx="55">
                  <c:v>4.1442551676031147</c:v>
                </c:pt>
                <c:pt idx="56">
                  <c:v>4.0903461746137717</c:v>
                </c:pt>
                <c:pt idx="57">
                  <c:v>4.0749591456975596</c:v>
                </c:pt>
                <c:pt idx="58">
                  <c:v>4.0566013537731358</c:v>
                </c:pt>
                <c:pt idx="59">
                  <c:v>4.04173361744167</c:v>
                </c:pt>
                <c:pt idx="60">
                  <c:v>4.0282751841614077</c:v>
                </c:pt>
                <c:pt idx="61">
                  <c:v>3.9985050090592957</c:v>
                </c:pt>
                <c:pt idx="62">
                  <c:v>3.9982653850111349</c:v>
                </c:pt>
                <c:pt idx="63">
                  <c:v>3.9620519423211205</c:v>
                </c:pt>
                <c:pt idx="64">
                  <c:v>3.9526808914894849</c:v>
                </c:pt>
                <c:pt idx="65">
                  <c:v>3.9520570178008825</c:v>
                </c:pt>
                <c:pt idx="66">
                  <c:v>3.9501017944571104</c:v>
                </c:pt>
                <c:pt idx="67">
                  <c:v>3.948260821054955</c:v>
                </c:pt>
                <c:pt idx="68">
                  <c:v>3.932002274667088</c:v>
                </c:pt>
                <c:pt idx="69">
                  <c:v>3.8834358468112469</c:v>
                </c:pt>
                <c:pt idx="70">
                  <c:v>3.8814894191044345</c:v>
                </c:pt>
                <c:pt idx="71">
                  <c:v>3.8659398002546626</c:v>
                </c:pt>
                <c:pt idx="72">
                  <c:v>3.8464327692893603</c:v>
                </c:pt>
                <c:pt idx="73">
                  <c:v>3.8391418162974107</c:v>
                </c:pt>
                <c:pt idx="74">
                  <c:v>3.8290371264159409</c:v>
                </c:pt>
                <c:pt idx="75">
                  <c:v>3.8277140772692917</c:v>
                </c:pt>
                <c:pt idx="76">
                  <c:v>3.8246664197153799</c:v>
                </c:pt>
                <c:pt idx="77">
                  <c:v>3.810365673850546</c:v>
                </c:pt>
                <c:pt idx="78">
                  <c:v>3.8098675003961104</c:v>
                </c:pt>
                <c:pt idx="79">
                  <c:v>3.8077663803481938</c:v>
                </c:pt>
                <c:pt idx="80">
                  <c:v>3.795982234163636</c:v>
                </c:pt>
                <c:pt idx="81">
                  <c:v>3.7851919755283747</c:v>
                </c:pt>
                <c:pt idx="82">
                  <c:v>3.7553977611691272</c:v>
                </c:pt>
                <c:pt idx="83">
                  <c:v>3.7536619282761294</c:v>
                </c:pt>
                <c:pt idx="84">
                  <c:v>3.7262108416843618</c:v>
                </c:pt>
                <c:pt idx="85">
                  <c:v>3.7038087848856298</c:v>
                </c:pt>
                <c:pt idx="86">
                  <c:v>3.6919713523948752</c:v>
                </c:pt>
                <c:pt idx="87">
                  <c:v>3.6917101706253428</c:v>
                </c:pt>
                <c:pt idx="88">
                  <c:v>3.6753810212573956</c:v>
                </c:pt>
                <c:pt idx="89">
                  <c:v>3.6596538558635063</c:v>
                </c:pt>
                <c:pt idx="90">
                  <c:v>3.6480135752210039</c:v>
                </c:pt>
                <c:pt idx="91">
                  <c:v>3.6465603718635986</c:v>
                </c:pt>
                <c:pt idx="92">
                  <c:v>3.6260890336808327</c:v>
                </c:pt>
                <c:pt idx="93">
                  <c:v>3.6206742567607844</c:v>
                </c:pt>
                <c:pt idx="94">
                  <c:v>3.6081226229679833</c:v>
                </c:pt>
                <c:pt idx="95">
                  <c:v>3.6024924534784777</c:v>
                </c:pt>
                <c:pt idx="96">
                  <c:v>3.6021527832319356</c:v>
                </c:pt>
                <c:pt idx="97">
                  <c:v>3.5956795539628481</c:v>
                </c:pt>
                <c:pt idx="98">
                  <c:v>3.5784386319040498</c:v>
                </c:pt>
                <c:pt idx="99">
                  <c:v>3.5706656538756372</c:v>
                </c:pt>
                <c:pt idx="100">
                  <c:v>3.5454853051665305</c:v>
                </c:pt>
                <c:pt idx="101">
                  <c:v>3.5448448139545783</c:v>
                </c:pt>
                <c:pt idx="102">
                  <c:v>3.5163210683618384</c:v>
                </c:pt>
                <c:pt idx="103">
                  <c:v>3.5157884626382265</c:v>
                </c:pt>
                <c:pt idx="104">
                  <c:v>3.5045236248581735</c:v>
                </c:pt>
                <c:pt idx="105">
                  <c:v>3.5042341493968916</c:v>
                </c:pt>
                <c:pt idx="106">
                  <c:v>3.4889396134054107</c:v>
                </c:pt>
                <c:pt idx="107">
                  <c:v>3.4809750797955092</c:v>
                </c:pt>
                <c:pt idx="108">
                  <c:v>3.4709059311892196</c:v>
                </c:pt>
                <c:pt idx="109">
                  <c:v>3.4636225492566561</c:v>
                </c:pt>
                <c:pt idx="110">
                  <c:v>3.4450343896873243</c:v>
                </c:pt>
                <c:pt idx="111">
                  <c:v>3.4445313409783758</c:v>
                </c:pt>
                <c:pt idx="112">
                  <c:v>3.4364181675948453</c:v>
                </c:pt>
                <c:pt idx="113">
                  <c:v>3.4177916893852531</c:v>
                </c:pt>
                <c:pt idx="114">
                  <c:v>3.4073169061608346</c:v>
                </c:pt>
                <c:pt idx="115">
                  <c:v>3.3822773293673891</c:v>
                </c:pt>
                <c:pt idx="116">
                  <c:v>3.3544349886558629</c:v>
                </c:pt>
                <c:pt idx="117">
                  <c:v>3.3412162288642744</c:v>
                </c:pt>
                <c:pt idx="118">
                  <c:v>3.3133962172097533</c:v>
                </c:pt>
                <c:pt idx="119">
                  <c:v>3.3047908654876861</c:v>
                </c:pt>
                <c:pt idx="120">
                  <c:v>3.3043572348507664</c:v>
                </c:pt>
                <c:pt idx="121">
                  <c:v>3.3036237605015488</c:v>
                </c:pt>
                <c:pt idx="122">
                  <c:v>3.3010233953131669</c:v>
                </c:pt>
                <c:pt idx="123">
                  <c:v>3.2924515587579153</c:v>
                </c:pt>
                <c:pt idx="124">
                  <c:v>3.2802097245337603</c:v>
                </c:pt>
                <c:pt idx="125">
                  <c:v>3.2660499850653033</c:v>
                </c:pt>
                <c:pt idx="126">
                  <c:v>3.2649013415699804</c:v>
                </c:pt>
                <c:pt idx="127">
                  <c:v>3.2628541601824561</c:v>
                </c:pt>
                <c:pt idx="128">
                  <c:v>3.2576595653998077</c:v>
                </c:pt>
                <c:pt idx="129">
                  <c:v>3.252943708823425</c:v>
                </c:pt>
                <c:pt idx="130">
                  <c:v>3.2475446261555572</c:v>
                </c:pt>
                <c:pt idx="131">
                  <c:v>3.2244075737539153</c:v>
                </c:pt>
                <c:pt idx="132">
                  <c:v>3.1949391305257313</c:v>
                </c:pt>
                <c:pt idx="133">
                  <c:v>3.1924108997503708</c:v>
                </c:pt>
                <c:pt idx="134">
                  <c:v>3.1704990335472658</c:v>
                </c:pt>
                <c:pt idx="135">
                  <c:v>3.1694064813126301</c:v>
                </c:pt>
                <c:pt idx="136">
                  <c:v>3.1651066406348267</c:v>
                </c:pt>
                <c:pt idx="137">
                  <c:v>3.1552535791717689</c:v>
                </c:pt>
                <c:pt idx="138">
                  <c:v>3.1523240343438164</c:v>
                </c:pt>
                <c:pt idx="139">
                  <c:v>3.1293975456972571</c:v>
                </c:pt>
                <c:pt idx="140">
                  <c:v>3.1250669994132636</c:v>
                </c:pt>
                <c:pt idx="141">
                  <c:v>3.1061093544437868</c:v>
                </c:pt>
                <c:pt idx="142">
                  <c:v>3.1021455900086381</c:v>
                </c:pt>
                <c:pt idx="143">
                  <c:v>3.096775250542211</c:v>
                </c:pt>
                <c:pt idx="144">
                  <c:v>3.0799519222805736</c:v>
                </c:pt>
                <c:pt idx="145">
                  <c:v>3.0745699069806203</c:v>
                </c:pt>
                <c:pt idx="146">
                  <c:v>3.0732981920943394</c:v>
                </c:pt>
                <c:pt idx="147">
                  <c:v>3.0559989409714068</c:v>
                </c:pt>
                <c:pt idx="148">
                  <c:v>3.0475183803521646</c:v>
                </c:pt>
                <c:pt idx="149">
                  <c:v>3.0321722853835618</c:v>
                </c:pt>
                <c:pt idx="150">
                  <c:v>3.0086692669796169</c:v>
                </c:pt>
                <c:pt idx="151">
                  <c:v>2.9772380563097438</c:v>
                </c:pt>
                <c:pt idx="152">
                  <c:v>2.9768213111479125</c:v>
                </c:pt>
                <c:pt idx="153">
                  <c:v>2.9625060706448743</c:v>
                </c:pt>
                <c:pt idx="154">
                  <c:v>2.9487699204085418</c:v>
                </c:pt>
                <c:pt idx="155">
                  <c:v>2.9110366018204621</c:v>
                </c:pt>
                <c:pt idx="156">
                  <c:v>2.8827674471761702</c:v>
                </c:pt>
                <c:pt idx="157">
                  <c:v>2.8782242937085285</c:v>
                </c:pt>
                <c:pt idx="158">
                  <c:v>2.8616734877466659</c:v>
                </c:pt>
                <c:pt idx="159">
                  <c:v>2.8563284060363898</c:v>
                </c:pt>
                <c:pt idx="160">
                  <c:v>2.8296028284942598</c:v>
                </c:pt>
                <c:pt idx="161">
                  <c:v>2.8247539624910751</c:v>
                </c:pt>
                <c:pt idx="162">
                  <c:v>2.8102579165965578</c:v>
                </c:pt>
                <c:pt idx="163">
                  <c:v>2.7930247934001424</c:v>
                </c:pt>
                <c:pt idx="164">
                  <c:v>2.7509897309853373</c:v>
                </c:pt>
                <c:pt idx="165">
                  <c:v>2.7456776984645677</c:v>
                </c:pt>
                <c:pt idx="166">
                  <c:v>2.7416688311916682</c:v>
                </c:pt>
                <c:pt idx="167">
                  <c:v>2.7379330485371134</c:v>
                </c:pt>
                <c:pt idx="168">
                  <c:v>2.7065146602865591</c:v>
                </c:pt>
                <c:pt idx="169">
                  <c:v>2.6884222391513211</c:v>
                </c:pt>
                <c:pt idx="170">
                  <c:v>2.67590568633522</c:v>
                </c:pt>
                <c:pt idx="171">
                  <c:v>2.6491432630760401</c:v>
                </c:pt>
                <c:pt idx="172">
                  <c:v>2.6338127281642962</c:v>
                </c:pt>
                <c:pt idx="173">
                  <c:v>2.6333142855846909</c:v>
                </c:pt>
                <c:pt idx="174">
                  <c:v>2.6251266093307155</c:v>
                </c:pt>
                <c:pt idx="175">
                  <c:v>2.6027097936184647</c:v>
                </c:pt>
                <c:pt idx="176">
                  <c:v>2.5900361330235415</c:v>
                </c:pt>
                <c:pt idx="177">
                  <c:v>2.5790418422689902</c:v>
                </c:pt>
                <c:pt idx="178">
                  <c:v>2.531439895085112</c:v>
                </c:pt>
                <c:pt idx="179">
                  <c:v>2.5284434688328945</c:v>
                </c:pt>
                <c:pt idx="180">
                  <c:v>2.5024365807957927</c:v>
                </c:pt>
                <c:pt idx="181">
                  <c:v>2.4913710995242648</c:v>
                </c:pt>
                <c:pt idx="182">
                  <c:v>2.4679170510238388</c:v>
                </c:pt>
                <c:pt idx="183">
                  <c:v>2.4130825858816114</c:v>
                </c:pt>
              </c:numCache>
            </c:numRef>
          </c:xVal>
          <c:yVal>
            <c:numRef>
              <c:f>'Fig1+3_Exp'!$E$2:$E$188</c:f>
              <c:numCache>
                <c:formatCode>General</c:formatCode>
                <c:ptCount val="187"/>
                <c:pt idx="0">
                  <c:v>-0.45323675870895386</c:v>
                </c:pt>
                <c:pt idx="1">
                  <c:v>0.13792189955711365</c:v>
                </c:pt>
                <c:pt idx="2">
                  <c:v>-0.37672072649002075</c:v>
                </c:pt>
                <c:pt idx="3">
                  <c:v>-0.4845220148563385</c:v>
                </c:pt>
                <c:pt idx="4">
                  <c:v>-6.4745321869850159E-2</c:v>
                </c:pt>
                <c:pt idx="5">
                  <c:v>-0.33496734499931335</c:v>
                </c:pt>
                <c:pt idx="6">
                  <c:v>0.64532041549682617</c:v>
                </c:pt>
                <c:pt idx="7">
                  <c:v>0.59261476993560791</c:v>
                </c:pt>
                <c:pt idx="8">
                  <c:v>0.25476768612861633</c:v>
                </c:pt>
                <c:pt idx="9">
                  <c:v>0.4602874219417572</c:v>
                </c:pt>
                <c:pt idx="10">
                  <c:v>-3.3525373786687851E-2</c:v>
                </c:pt>
                <c:pt idx="11">
                  <c:v>-0.13508868217468262</c:v>
                </c:pt>
                <c:pt idx="12">
                  <c:v>-0.13498692214488983</c:v>
                </c:pt>
                <c:pt idx="13">
                  <c:v>0.10744293034076691</c:v>
                </c:pt>
                <c:pt idx="14">
                  <c:v>-0.13041213154792786</c:v>
                </c:pt>
                <c:pt idx="15">
                  <c:v>0.63649940490722656</c:v>
                </c:pt>
                <c:pt idx="16">
                  <c:v>-0.48684054613113403</c:v>
                </c:pt>
                <c:pt idx="17">
                  <c:v>-0.66919398307800293</c:v>
                </c:pt>
                <c:pt idx="18">
                  <c:v>-0.6437193751335144</c:v>
                </c:pt>
                <c:pt idx="19">
                  <c:v>-0.73493635654449463</c:v>
                </c:pt>
                <c:pt idx="20">
                  <c:v>-0.38723716139793396</c:v>
                </c:pt>
                <c:pt idx="21">
                  <c:v>-0.73630940914154053</c:v>
                </c:pt>
                <c:pt idx="22">
                  <c:v>-0.65731126070022583</c:v>
                </c:pt>
                <c:pt idx="23">
                  <c:v>-0.57534760236740112</c:v>
                </c:pt>
                <c:pt idx="24">
                  <c:v>0.41804495453834534</c:v>
                </c:pt>
                <c:pt idx="25">
                  <c:v>-8.4621869027614594E-2</c:v>
                </c:pt>
                <c:pt idx="26">
                  <c:v>-7.8491948544979095E-2</c:v>
                </c:pt>
                <c:pt idx="27">
                  <c:v>-0.54748439788818359</c:v>
                </c:pt>
                <c:pt idx="28">
                  <c:v>-0.88010144233703613</c:v>
                </c:pt>
                <c:pt idx="29">
                  <c:v>-0.56758004426956177</c:v>
                </c:pt>
                <c:pt idx="30">
                  <c:v>-0.87025558948516846</c:v>
                </c:pt>
                <c:pt idx="31">
                  <c:v>-0.48174625635147095</c:v>
                </c:pt>
                <c:pt idx="32">
                  <c:v>-0.64826101064682007</c:v>
                </c:pt>
                <c:pt idx="33">
                  <c:v>-0.7787402868270874</c:v>
                </c:pt>
                <c:pt idx="34">
                  <c:v>-0.50534248352050781</c:v>
                </c:pt>
                <c:pt idx="35">
                  <c:v>-8.2997821271419525E-2</c:v>
                </c:pt>
                <c:pt idx="36">
                  <c:v>0.10727149248123169</c:v>
                </c:pt>
                <c:pt idx="37">
                  <c:v>-0.34240901470184326</c:v>
                </c:pt>
                <c:pt idx="38">
                  <c:v>-0.19477461278438568</c:v>
                </c:pt>
                <c:pt idx="39">
                  <c:v>0.36507025361061096</c:v>
                </c:pt>
                <c:pt idx="40">
                  <c:v>-0.42252278327941895</c:v>
                </c:pt>
                <c:pt idx="41">
                  <c:v>-0.67108440399169922</c:v>
                </c:pt>
                <c:pt idx="42">
                  <c:v>-0.28901001811027527</c:v>
                </c:pt>
                <c:pt idx="43">
                  <c:v>-0.47185224294662476</c:v>
                </c:pt>
                <c:pt idx="44">
                  <c:v>-0.45776551961898804</c:v>
                </c:pt>
                <c:pt idx="45">
                  <c:v>-0.46012893319129944</c:v>
                </c:pt>
                <c:pt idx="46">
                  <c:v>-0.47715216875076294</c:v>
                </c:pt>
                <c:pt idx="47">
                  <c:v>0.18009987473487854</c:v>
                </c:pt>
                <c:pt idx="48">
                  <c:v>-0.1623050719499588</c:v>
                </c:pt>
                <c:pt idx="49">
                  <c:v>0.10585740208625793</c:v>
                </c:pt>
                <c:pt idx="50">
                  <c:v>-0.25562483072280884</c:v>
                </c:pt>
                <c:pt idx="51">
                  <c:v>-0.42672249674797058</c:v>
                </c:pt>
                <c:pt idx="52">
                  <c:v>-0.13449844717979431</c:v>
                </c:pt>
                <c:pt idx="53">
                  <c:v>-0.32255446910858154</c:v>
                </c:pt>
                <c:pt idx="54">
                  <c:v>0.38199669122695923</c:v>
                </c:pt>
                <c:pt idx="55">
                  <c:v>0.69783264398574829</c:v>
                </c:pt>
                <c:pt idx="56">
                  <c:v>-0.22226639091968536</c:v>
                </c:pt>
                <c:pt idx="57">
                  <c:v>0.31045782566070557</c:v>
                </c:pt>
                <c:pt idx="58">
                  <c:v>0.32617944478988647</c:v>
                </c:pt>
                <c:pt idx="59">
                  <c:v>0.46023270487785339</c:v>
                </c:pt>
                <c:pt idx="60">
                  <c:v>0.7195548415184021</c:v>
                </c:pt>
                <c:pt idx="61">
                  <c:v>0.27564904093742371</c:v>
                </c:pt>
                <c:pt idx="62">
                  <c:v>0.14073720574378967</c:v>
                </c:pt>
                <c:pt idx="63">
                  <c:v>-4.0142148733139038E-2</c:v>
                </c:pt>
                <c:pt idx="64">
                  <c:v>0.30808371305465698</c:v>
                </c:pt>
                <c:pt idx="65">
                  <c:v>0.2739957869052887</c:v>
                </c:pt>
                <c:pt idx="66">
                  <c:v>-0.13787935674190521</c:v>
                </c:pt>
                <c:pt idx="67">
                  <c:v>-0.26368844509124756</c:v>
                </c:pt>
                <c:pt idx="68">
                  <c:v>-3.7467729300260544E-2</c:v>
                </c:pt>
                <c:pt idx="69">
                  <c:v>-0.27277079224586487</c:v>
                </c:pt>
                <c:pt idx="70">
                  <c:v>0.17631520330905914</c:v>
                </c:pt>
                <c:pt idx="71">
                  <c:v>-0.29894533753395081</c:v>
                </c:pt>
                <c:pt idx="72">
                  <c:v>-5.6513659656047821E-2</c:v>
                </c:pt>
                <c:pt idx="73">
                  <c:v>0.11334312707185745</c:v>
                </c:pt>
                <c:pt idx="74">
                  <c:v>6.2232416123151779E-2</c:v>
                </c:pt>
                <c:pt idx="75">
                  <c:v>0.41200727224349976</c:v>
                </c:pt>
                <c:pt idx="76">
                  <c:v>-0.22262130677700043</c:v>
                </c:pt>
                <c:pt idx="77">
                  <c:v>1.7241401597857475E-2</c:v>
                </c:pt>
                <c:pt idx="78">
                  <c:v>-0.20706750452518463</c:v>
                </c:pt>
                <c:pt idx="79">
                  <c:v>0.12505459785461426</c:v>
                </c:pt>
                <c:pt idx="80">
                  <c:v>-3.8909710943698883E-2</c:v>
                </c:pt>
                <c:pt idx="81">
                  <c:v>0.57922863960266113</c:v>
                </c:pt>
                <c:pt idx="82">
                  <c:v>-8.7044425308704376E-2</c:v>
                </c:pt>
                <c:pt idx="83">
                  <c:v>0.27566736936569214</c:v>
                </c:pt>
                <c:pt idx="84">
                  <c:v>-0.22695660591125488</c:v>
                </c:pt>
                <c:pt idx="85">
                  <c:v>5.5042780935764313E-2</c:v>
                </c:pt>
                <c:pt idx="86">
                  <c:v>8.8512375950813293E-2</c:v>
                </c:pt>
                <c:pt idx="87">
                  <c:v>7.3906823992729187E-2</c:v>
                </c:pt>
                <c:pt idx="88">
                  <c:v>-0.14984279870986938</c:v>
                </c:pt>
                <c:pt idx="89">
                  <c:v>0.45228606462478638</c:v>
                </c:pt>
                <c:pt idx="90">
                  <c:v>-0.11903786659240723</c:v>
                </c:pt>
                <c:pt idx="91">
                  <c:v>0.23784331977367401</c:v>
                </c:pt>
                <c:pt idx="92">
                  <c:v>0.51125246286392212</c:v>
                </c:pt>
                <c:pt idx="93">
                  <c:v>-0.19509731233119965</c:v>
                </c:pt>
                <c:pt idx="94">
                  <c:v>-0.51446431875228882</c:v>
                </c:pt>
                <c:pt idx="95">
                  <c:v>0.47860270738601685</c:v>
                </c:pt>
                <c:pt idx="96">
                  <c:v>0.56964486837387085</c:v>
                </c:pt>
                <c:pt idx="97">
                  <c:v>4.6787668019533157E-2</c:v>
                </c:pt>
                <c:pt idx="98">
                  <c:v>0.34096390008926392</c:v>
                </c:pt>
                <c:pt idx="99">
                  <c:v>0.13143311440944672</c:v>
                </c:pt>
                <c:pt idx="100">
                  <c:v>-0.11409053951501846</c:v>
                </c:pt>
                <c:pt idx="101">
                  <c:v>0.25861859321594238</c:v>
                </c:pt>
                <c:pt idx="102">
                  <c:v>-0.2003033459186554</c:v>
                </c:pt>
                <c:pt idx="103">
                  <c:v>-0.34775841236114502</c:v>
                </c:pt>
                <c:pt idx="104">
                  <c:v>-0.34008044004440308</c:v>
                </c:pt>
                <c:pt idx="105">
                  <c:v>0.13071288168430328</c:v>
                </c:pt>
                <c:pt idx="106">
                  <c:v>4.2747046798467636E-2</c:v>
                </c:pt>
                <c:pt idx="107">
                  <c:v>0.10470250248908997</c:v>
                </c:pt>
                <c:pt idx="108">
                  <c:v>-0.14114207029342651</c:v>
                </c:pt>
                <c:pt idx="109">
                  <c:v>0.23419743776321411</c:v>
                </c:pt>
                <c:pt idx="110">
                  <c:v>0.34980908036231995</c:v>
                </c:pt>
                <c:pt idx="111">
                  <c:v>0.41497588157653809</c:v>
                </c:pt>
                <c:pt idx="112">
                  <c:v>0.13105356693267822</c:v>
                </c:pt>
                <c:pt idx="113">
                  <c:v>0.34113004803657532</c:v>
                </c:pt>
                <c:pt idx="114">
                  <c:v>0.25483995676040649</c:v>
                </c:pt>
                <c:pt idx="115">
                  <c:v>-7.47532919049263E-2</c:v>
                </c:pt>
                <c:pt idx="116">
                  <c:v>1.2581011280417442E-2</c:v>
                </c:pt>
                <c:pt idx="117">
                  <c:v>-0.25440645217895508</c:v>
                </c:pt>
                <c:pt idx="118">
                  <c:v>0.39124515652656555</c:v>
                </c:pt>
                <c:pt idx="119">
                  <c:v>0.2215677797794342</c:v>
                </c:pt>
                <c:pt idx="120">
                  <c:v>0.109134241938591</c:v>
                </c:pt>
                <c:pt idx="121">
                  <c:v>0.15801131725311279</c:v>
                </c:pt>
                <c:pt idx="122">
                  <c:v>-0.22750924527645111</c:v>
                </c:pt>
                <c:pt idx="123">
                  <c:v>8.2251079380512238E-2</c:v>
                </c:pt>
                <c:pt idx="124">
                  <c:v>0.18712477385997772</c:v>
                </c:pt>
                <c:pt idx="125">
                  <c:v>-0.10369440168142319</c:v>
                </c:pt>
                <c:pt idx="126">
                  <c:v>0.53902161121368408</c:v>
                </c:pt>
                <c:pt idx="127">
                  <c:v>1.3479068875312805E-2</c:v>
                </c:pt>
                <c:pt idx="128">
                  <c:v>0.47381538152694702</c:v>
                </c:pt>
                <c:pt idx="129">
                  <c:v>0.37250423431396484</c:v>
                </c:pt>
                <c:pt idx="130">
                  <c:v>6.3834443688392639E-2</c:v>
                </c:pt>
                <c:pt idx="131">
                  <c:v>0.66521072387695313</c:v>
                </c:pt>
                <c:pt idx="132">
                  <c:v>9.9594637751579285E-2</c:v>
                </c:pt>
                <c:pt idx="133">
                  <c:v>0.1589677482843399</c:v>
                </c:pt>
                <c:pt idx="134">
                  <c:v>0.31308069825172424</c:v>
                </c:pt>
                <c:pt idx="135">
                  <c:v>-0.27746042609214783</c:v>
                </c:pt>
                <c:pt idx="136">
                  <c:v>-0.11239606887102127</c:v>
                </c:pt>
                <c:pt idx="137">
                  <c:v>0.71163135766983032</c:v>
                </c:pt>
                <c:pt idx="138">
                  <c:v>0.31520691514015198</c:v>
                </c:pt>
                <c:pt idx="139">
                  <c:v>0.17212364077568054</c:v>
                </c:pt>
                <c:pt idx="140">
                  <c:v>0.24661357700824738</c:v>
                </c:pt>
                <c:pt idx="141">
                  <c:v>0.25443419814109802</c:v>
                </c:pt>
                <c:pt idx="142">
                  <c:v>0.24449039995670319</c:v>
                </c:pt>
                <c:pt idx="143">
                  <c:v>6.1287786811590195E-2</c:v>
                </c:pt>
                <c:pt idx="144">
                  <c:v>-0.22178709506988525</c:v>
                </c:pt>
                <c:pt idx="145">
                  <c:v>0.27443251013755798</c:v>
                </c:pt>
                <c:pt idx="146">
                  <c:v>-0.24927406013011932</c:v>
                </c:pt>
                <c:pt idx="147">
                  <c:v>0.46318405866622925</c:v>
                </c:pt>
                <c:pt idx="148">
                  <c:v>6.3918836414813995E-2</c:v>
                </c:pt>
                <c:pt idx="149">
                  <c:v>6.3491977751255035E-2</c:v>
                </c:pt>
                <c:pt idx="150">
                  <c:v>0.25503188371658325</c:v>
                </c:pt>
                <c:pt idx="151">
                  <c:v>0.13732895255088806</c:v>
                </c:pt>
                <c:pt idx="152">
                  <c:v>0.57456964254379272</c:v>
                </c:pt>
                <c:pt idx="153">
                  <c:v>7.9210251569747925E-2</c:v>
                </c:pt>
                <c:pt idx="154">
                  <c:v>9.7187191247940063E-2</c:v>
                </c:pt>
                <c:pt idx="155">
                  <c:v>-0.35729494690895081</c:v>
                </c:pt>
                <c:pt idx="156">
                  <c:v>0.65007048845291138</c:v>
                </c:pt>
                <c:pt idx="157">
                  <c:v>-0.30142349004745483</c:v>
                </c:pt>
                <c:pt idx="158">
                  <c:v>0.11588146537542343</c:v>
                </c:pt>
                <c:pt idx="159">
                  <c:v>0.21432976424694061</c:v>
                </c:pt>
                <c:pt idx="160">
                  <c:v>-0.15368171036243439</c:v>
                </c:pt>
                <c:pt idx="161">
                  <c:v>0.42258924245834351</c:v>
                </c:pt>
                <c:pt idx="162">
                  <c:v>0.49762335419654846</c:v>
                </c:pt>
                <c:pt idx="163">
                  <c:v>-0.42912635207176208</c:v>
                </c:pt>
                <c:pt idx="164">
                  <c:v>-2.6762213092297316E-3</c:v>
                </c:pt>
                <c:pt idx="165">
                  <c:v>0.25447806715965271</c:v>
                </c:pt>
                <c:pt idx="166">
                  <c:v>0.19155284762382507</c:v>
                </c:pt>
                <c:pt idx="167">
                  <c:v>0.5521465539932251</c:v>
                </c:pt>
                <c:pt idx="168">
                  <c:v>1.6278538852930069E-2</c:v>
                </c:pt>
                <c:pt idx="169">
                  <c:v>-0.40773382782936096</c:v>
                </c:pt>
                <c:pt idx="170">
                  <c:v>0.66168820858001709</c:v>
                </c:pt>
                <c:pt idx="171">
                  <c:v>0.48583617806434631</c:v>
                </c:pt>
                <c:pt idx="172">
                  <c:v>-0.22572304308414459</c:v>
                </c:pt>
                <c:pt idx="173">
                  <c:v>0.23661217093467712</c:v>
                </c:pt>
                <c:pt idx="174">
                  <c:v>-1.4769885456189513E-3</c:v>
                </c:pt>
                <c:pt idx="175">
                  <c:v>6.0774162411689758E-2</c:v>
                </c:pt>
                <c:pt idx="176">
                  <c:v>6.0245156288146973E-2</c:v>
                </c:pt>
                <c:pt idx="177">
                  <c:v>-0.16071237623691559</c:v>
                </c:pt>
                <c:pt idx="178">
                  <c:v>0.27264335751533508</c:v>
                </c:pt>
                <c:pt idx="179">
                  <c:v>0.23810186982154846</c:v>
                </c:pt>
                <c:pt idx="180">
                  <c:v>0.15405793488025665</c:v>
                </c:pt>
                <c:pt idx="181">
                  <c:v>0.19510859251022339</c:v>
                </c:pt>
                <c:pt idx="182">
                  <c:v>0.20532272756099701</c:v>
                </c:pt>
                <c:pt idx="183">
                  <c:v>-7.0217035710811615E-2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4A-4784-ADB9-84375A6FA056}"/>
            </c:ext>
          </c:extLst>
        </c:ser>
        <c:ser>
          <c:idx val="1"/>
          <c:order val="1"/>
          <c:tx>
            <c:strRef>
              <c:f>'Fig1+3_Exp'!$C$1</c:f>
              <c:strCache>
                <c:ptCount val="1"/>
                <c:pt idx="0">
                  <c:v>MENA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6FFA09F-A633-4A6B-8B16-8CE5BF7357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94A-4784-ADB9-84375A6FA05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B24526F-1AAA-4E78-B5A5-C5851C3F14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94A-4784-ADB9-84375A6FA05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985BD32-A282-4FF4-A702-8CEF20501D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94A-4784-ADB9-84375A6FA05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5EEC5BE-9472-4468-85F7-4DF42D6A38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94A-4784-ADB9-84375A6FA05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7A4E4F4-065B-49A7-A871-2773A0FC8D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94A-4784-ADB9-84375A6FA05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B27A62E-AD01-428B-89A9-61CC0971AC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94A-4784-ADB9-84375A6FA05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201B694-D7D9-4B05-B70F-9837B4EDDB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94A-4784-ADB9-84375A6FA05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6C2A497-EFDF-414D-A411-E50E2CBDB4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94A-4784-ADB9-84375A6FA05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32744AB-2356-4931-9369-CE53D65855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994A-4784-ADB9-84375A6FA05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B12D54C-3F41-4624-8093-8980CF250D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94A-4784-ADB9-84375A6FA05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19FB9E5-0576-4643-B616-FCDAF295DB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994A-4784-ADB9-84375A6FA05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77E5EC8-34AF-4B64-B531-0184024A07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94A-4784-ADB9-84375A6FA05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512CBE0-4025-4CB2-83B0-7F54889F2E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94A-4784-ADB9-84375A6FA05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7A2EF70-5C17-44AC-A448-7117B2E618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94A-4784-ADB9-84375A6FA05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C2DA545-2180-4BDC-9668-5B256B510A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8CE-4D03-953F-20372720B85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10E3894-9E64-411D-B919-9115C9234F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8CE-4D03-953F-20372720B85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15D6A76-033E-49FC-8222-80B554BD2B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8CE-4D03-953F-20372720B8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'Fig1+3_Exp'!$L$2:$L$18</c:f>
              <c:numCache>
                <c:formatCode>0.00</c:formatCode>
                <c:ptCount val="17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</c:numCache>
            </c:numRef>
          </c:xVal>
          <c:yVal>
            <c:numRef>
              <c:f>'Fig1+3_Exp'!$E$2:$E$18</c:f>
              <c:numCache>
                <c:formatCode>General</c:formatCode>
                <c:ptCount val="17"/>
                <c:pt idx="0">
                  <c:v>-0.45323675870895386</c:v>
                </c:pt>
                <c:pt idx="1">
                  <c:v>0.13792189955711365</c:v>
                </c:pt>
                <c:pt idx="2">
                  <c:v>-0.37672072649002075</c:v>
                </c:pt>
                <c:pt idx="3">
                  <c:v>-0.4845220148563385</c:v>
                </c:pt>
                <c:pt idx="4">
                  <c:v>-6.4745321869850159E-2</c:v>
                </c:pt>
                <c:pt idx="5">
                  <c:v>-0.33496734499931335</c:v>
                </c:pt>
                <c:pt idx="6">
                  <c:v>0.64532041549682617</c:v>
                </c:pt>
                <c:pt idx="7">
                  <c:v>0.59261476993560791</c:v>
                </c:pt>
                <c:pt idx="8">
                  <c:v>0.25476768612861633</c:v>
                </c:pt>
                <c:pt idx="9">
                  <c:v>0.4602874219417572</c:v>
                </c:pt>
                <c:pt idx="10">
                  <c:v>-3.3525373786687851E-2</c:v>
                </c:pt>
                <c:pt idx="11">
                  <c:v>-0.13508868217468262</c:v>
                </c:pt>
                <c:pt idx="12">
                  <c:v>-0.13498692214488983</c:v>
                </c:pt>
                <c:pt idx="13">
                  <c:v>0.10744293034076691</c:v>
                </c:pt>
                <c:pt idx="14">
                  <c:v>-0.13041213154792786</c:v>
                </c:pt>
                <c:pt idx="15">
                  <c:v>0.63649940490722656</c:v>
                </c:pt>
                <c:pt idx="16">
                  <c:v>-0.48684054613113403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'Fig1+3_Exp'!$A$2:$A$18</c15:f>
                <c15:dlblRangeCache>
                  <c:ptCount val="17"/>
                  <c:pt idx="0">
                    <c:v>ARE</c:v>
                  </c:pt>
                  <c:pt idx="1">
                    <c:v>QAT</c:v>
                  </c:pt>
                  <c:pt idx="2">
                    <c:v>KWT</c:v>
                  </c:pt>
                  <c:pt idx="3">
                    <c:v>BHR</c:v>
                  </c:pt>
                  <c:pt idx="4">
                    <c:v>OMN</c:v>
                  </c:pt>
                  <c:pt idx="5">
                    <c:v>SAU</c:v>
                  </c:pt>
                  <c:pt idx="6">
                    <c:v>LBY</c:v>
                  </c:pt>
                  <c:pt idx="7">
                    <c:v>LBN</c:v>
                  </c:pt>
                  <c:pt idx="8">
                    <c:v>IRQ</c:v>
                  </c:pt>
                  <c:pt idx="9">
                    <c:v>IRN</c:v>
                  </c:pt>
                  <c:pt idx="10">
                    <c:v>JOR</c:v>
                  </c:pt>
                  <c:pt idx="11">
                    <c:v>DZA</c:v>
                  </c:pt>
                  <c:pt idx="12">
                    <c:v>TUN</c:v>
                  </c:pt>
                  <c:pt idx="13">
                    <c:v>EGY</c:v>
                  </c:pt>
                  <c:pt idx="14">
                    <c:v>PSE</c:v>
                  </c:pt>
                  <c:pt idx="15">
                    <c:v>YEM</c:v>
                  </c:pt>
                  <c:pt idx="16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994A-4784-ADB9-84375A6FA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986376"/>
        <c:axId val="561986704"/>
      </c:scatterChart>
      <c:valAx>
        <c:axId val="561986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of real GDP per capita (constant 2015 US$) in 2000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704"/>
        <c:crosses val="autoZero"/>
        <c:crossBetween val="midCat"/>
      </c:valAx>
      <c:valAx>
        <c:axId val="5619867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Cyclicality of Fiscal </a:t>
                </a:r>
                <a:r>
                  <a:rPr lang="en-US"/>
                  <a:t>Expenditure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37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2000-2011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'Fig1+3_Exp'!$G$1</c:f>
              <c:strCache>
                <c:ptCount val="1"/>
                <c:pt idx="0">
                  <c:v>corrhp_exp_gdp_00_11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1">
                    <a:alpha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'Fig1+3_Exp'!$L$2:$L$185</c:f>
              <c:numCache>
                <c:formatCode>0.00</c:formatCode>
                <c:ptCount val="184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  <c:pt idx="17">
                  <c:v>4.9662718181978391</c:v>
                </c:pt>
                <c:pt idx="18">
                  <c:v>4.8677616566038733</c:v>
                </c:pt>
                <c:pt idx="19">
                  <c:v>4.8315280487133236</c:v>
                </c:pt>
                <c:pt idx="20">
                  <c:v>4.7462990942857424</c:v>
                </c:pt>
                <c:pt idx="21">
                  <c:v>4.6923350636786951</c:v>
                </c:pt>
                <c:pt idx="22">
                  <c:v>4.6879393321743121</c:v>
                </c:pt>
                <c:pt idx="23">
                  <c:v>4.6617427516355212</c:v>
                </c:pt>
                <c:pt idx="24">
                  <c:v>4.6250516319515347</c:v>
                </c:pt>
                <c:pt idx="25">
                  <c:v>4.6242643652209861</c:v>
                </c:pt>
                <c:pt idx="26">
                  <c:v>4.6140230290363284</c:v>
                </c:pt>
                <c:pt idx="27">
                  <c:v>4.6069930464872222</c:v>
                </c:pt>
                <c:pt idx="28">
                  <c:v>4.5931484672831022</c:v>
                </c:pt>
                <c:pt idx="29">
                  <c:v>4.5893115419304529</c:v>
                </c:pt>
                <c:pt idx="30">
                  <c:v>4.5789082778121877</c:v>
                </c:pt>
                <c:pt idx="31">
                  <c:v>4.5784603059624214</c:v>
                </c:pt>
                <c:pt idx="32">
                  <c:v>4.5523614614561909</c:v>
                </c:pt>
                <c:pt idx="33">
                  <c:v>4.5427019905337325</c:v>
                </c:pt>
                <c:pt idx="34">
                  <c:v>4.5376941289211423</c:v>
                </c:pt>
                <c:pt idx="35">
                  <c:v>4.5312977569092343</c:v>
                </c:pt>
                <c:pt idx="36">
                  <c:v>4.5302147609303276</c:v>
                </c:pt>
                <c:pt idx="37">
                  <c:v>4.5262419218263004</c:v>
                </c:pt>
                <c:pt idx="38">
                  <c:v>4.509886424901282</c:v>
                </c:pt>
                <c:pt idx="39">
                  <c:v>4.5092134467839982</c:v>
                </c:pt>
                <c:pt idx="40">
                  <c:v>4.5006187345194757</c:v>
                </c:pt>
                <c:pt idx="41">
                  <c:v>4.497353098039401</c:v>
                </c:pt>
                <c:pt idx="42">
                  <c:v>4.4889165687045534</c:v>
                </c:pt>
                <c:pt idx="43">
                  <c:v>4.4671836090830874</c:v>
                </c:pt>
                <c:pt idx="44">
                  <c:v>4.4624868483621007</c:v>
                </c:pt>
                <c:pt idx="45">
                  <c:v>4.4302887623199183</c:v>
                </c:pt>
                <c:pt idx="46">
                  <c:v>4.3790872956905647</c:v>
                </c:pt>
                <c:pt idx="47">
                  <c:v>4.3499349308374358</c:v>
                </c:pt>
                <c:pt idx="48">
                  <c:v>4.2740430521403487</c:v>
                </c:pt>
                <c:pt idx="49">
                  <c:v>4.2705112041859712</c:v>
                </c:pt>
                <c:pt idx="50">
                  <c:v>4.2352665998279333</c:v>
                </c:pt>
                <c:pt idx="51">
                  <c:v>4.2302567294960847</c:v>
                </c:pt>
                <c:pt idx="52">
                  <c:v>4.2226660314647244</c:v>
                </c:pt>
                <c:pt idx="53">
                  <c:v>4.2106036002804021</c:v>
                </c:pt>
                <c:pt idx="54">
                  <c:v>4.1537530729872527</c:v>
                </c:pt>
                <c:pt idx="55">
                  <c:v>4.1442551676031147</c:v>
                </c:pt>
                <c:pt idx="56">
                  <c:v>4.0903461746137717</c:v>
                </c:pt>
                <c:pt idx="57">
                  <c:v>4.0749591456975596</c:v>
                </c:pt>
                <c:pt idx="58">
                  <c:v>4.0566013537731358</c:v>
                </c:pt>
                <c:pt idx="59">
                  <c:v>4.04173361744167</c:v>
                </c:pt>
                <c:pt idx="60">
                  <c:v>4.0282751841614077</c:v>
                </c:pt>
                <c:pt idx="61">
                  <c:v>3.9985050090592957</c:v>
                </c:pt>
                <c:pt idx="62">
                  <c:v>3.9982653850111349</c:v>
                </c:pt>
                <c:pt idx="63">
                  <c:v>3.9620519423211205</c:v>
                </c:pt>
                <c:pt idx="64">
                  <c:v>3.9526808914894849</c:v>
                </c:pt>
                <c:pt idx="65">
                  <c:v>3.9520570178008825</c:v>
                </c:pt>
                <c:pt idx="66">
                  <c:v>3.9501017944571104</c:v>
                </c:pt>
                <c:pt idx="67">
                  <c:v>3.948260821054955</c:v>
                </c:pt>
                <c:pt idx="68">
                  <c:v>3.932002274667088</c:v>
                </c:pt>
                <c:pt idx="69">
                  <c:v>3.8834358468112469</c:v>
                </c:pt>
                <c:pt idx="70">
                  <c:v>3.8814894191044345</c:v>
                </c:pt>
                <c:pt idx="71">
                  <c:v>3.8659398002546626</c:v>
                </c:pt>
                <c:pt idx="72">
                  <c:v>3.8464327692893603</c:v>
                </c:pt>
                <c:pt idx="73">
                  <c:v>3.8391418162974107</c:v>
                </c:pt>
                <c:pt idx="74">
                  <c:v>3.8290371264159409</c:v>
                </c:pt>
                <c:pt idx="75">
                  <c:v>3.8277140772692917</c:v>
                </c:pt>
                <c:pt idx="76">
                  <c:v>3.8246664197153799</c:v>
                </c:pt>
                <c:pt idx="77">
                  <c:v>3.810365673850546</c:v>
                </c:pt>
                <c:pt idx="78">
                  <c:v>3.8098675003961104</c:v>
                </c:pt>
                <c:pt idx="79">
                  <c:v>3.8077663803481938</c:v>
                </c:pt>
                <c:pt idx="80">
                  <c:v>3.795982234163636</c:v>
                </c:pt>
                <c:pt idx="81">
                  <c:v>3.7851919755283747</c:v>
                </c:pt>
                <c:pt idx="82">
                  <c:v>3.7553977611691272</c:v>
                </c:pt>
                <c:pt idx="83">
                  <c:v>3.7536619282761294</c:v>
                </c:pt>
                <c:pt idx="84">
                  <c:v>3.7262108416843618</c:v>
                </c:pt>
                <c:pt idx="85">
                  <c:v>3.7038087848856298</c:v>
                </c:pt>
                <c:pt idx="86">
                  <c:v>3.6919713523948752</c:v>
                </c:pt>
                <c:pt idx="87">
                  <c:v>3.6917101706253428</c:v>
                </c:pt>
                <c:pt idx="88">
                  <c:v>3.6753810212573956</c:v>
                </c:pt>
                <c:pt idx="89">
                  <c:v>3.6596538558635063</c:v>
                </c:pt>
                <c:pt idx="90">
                  <c:v>3.6480135752210039</c:v>
                </c:pt>
                <c:pt idx="91">
                  <c:v>3.6465603718635986</c:v>
                </c:pt>
                <c:pt idx="92">
                  <c:v>3.6260890336808327</c:v>
                </c:pt>
                <c:pt idx="93">
                  <c:v>3.6206742567607844</c:v>
                </c:pt>
                <c:pt idx="94">
                  <c:v>3.6081226229679833</c:v>
                </c:pt>
                <c:pt idx="95">
                  <c:v>3.6024924534784777</c:v>
                </c:pt>
                <c:pt idx="96">
                  <c:v>3.6021527832319356</c:v>
                </c:pt>
                <c:pt idx="97">
                  <c:v>3.5956795539628481</c:v>
                </c:pt>
                <c:pt idx="98">
                  <c:v>3.5784386319040498</c:v>
                </c:pt>
                <c:pt idx="99">
                  <c:v>3.5706656538756372</c:v>
                </c:pt>
                <c:pt idx="100">
                  <c:v>3.5454853051665305</c:v>
                </c:pt>
                <c:pt idx="101">
                  <c:v>3.5448448139545783</c:v>
                </c:pt>
                <c:pt idx="102">
                  <c:v>3.5163210683618384</c:v>
                </c:pt>
                <c:pt idx="103">
                  <c:v>3.5157884626382265</c:v>
                </c:pt>
                <c:pt idx="104">
                  <c:v>3.5045236248581735</c:v>
                </c:pt>
                <c:pt idx="105">
                  <c:v>3.5042341493968916</c:v>
                </c:pt>
                <c:pt idx="106">
                  <c:v>3.4889396134054107</c:v>
                </c:pt>
                <c:pt idx="107">
                  <c:v>3.4809750797955092</c:v>
                </c:pt>
                <c:pt idx="108">
                  <c:v>3.4709059311892196</c:v>
                </c:pt>
                <c:pt idx="109">
                  <c:v>3.4636225492566561</c:v>
                </c:pt>
                <c:pt idx="110">
                  <c:v>3.4450343896873243</c:v>
                </c:pt>
                <c:pt idx="111">
                  <c:v>3.4445313409783758</c:v>
                </c:pt>
                <c:pt idx="112">
                  <c:v>3.4364181675948453</c:v>
                </c:pt>
                <c:pt idx="113">
                  <c:v>3.4177916893852531</c:v>
                </c:pt>
                <c:pt idx="114">
                  <c:v>3.4073169061608346</c:v>
                </c:pt>
                <c:pt idx="115">
                  <c:v>3.3822773293673891</c:v>
                </c:pt>
                <c:pt idx="116">
                  <c:v>3.3544349886558629</c:v>
                </c:pt>
                <c:pt idx="117">
                  <c:v>3.3412162288642744</c:v>
                </c:pt>
                <c:pt idx="118">
                  <c:v>3.3133962172097533</c:v>
                </c:pt>
                <c:pt idx="119">
                  <c:v>3.3047908654876861</c:v>
                </c:pt>
                <c:pt idx="120">
                  <c:v>3.3043572348507664</c:v>
                </c:pt>
                <c:pt idx="121">
                  <c:v>3.3036237605015488</c:v>
                </c:pt>
                <c:pt idx="122">
                  <c:v>3.3010233953131669</c:v>
                </c:pt>
                <c:pt idx="123">
                  <c:v>3.2924515587579153</c:v>
                </c:pt>
                <c:pt idx="124">
                  <c:v>3.2802097245337603</c:v>
                </c:pt>
                <c:pt idx="125">
                  <c:v>3.2660499850653033</c:v>
                </c:pt>
                <c:pt idx="126">
                  <c:v>3.2649013415699804</c:v>
                </c:pt>
                <c:pt idx="127">
                  <c:v>3.2628541601824561</c:v>
                </c:pt>
                <c:pt idx="128">
                  <c:v>3.2576595653998077</c:v>
                </c:pt>
                <c:pt idx="129">
                  <c:v>3.252943708823425</c:v>
                </c:pt>
                <c:pt idx="130">
                  <c:v>3.2475446261555572</c:v>
                </c:pt>
                <c:pt idx="131">
                  <c:v>3.2244075737539153</c:v>
                </c:pt>
                <c:pt idx="132">
                  <c:v>3.1949391305257313</c:v>
                </c:pt>
                <c:pt idx="133">
                  <c:v>3.1924108997503708</c:v>
                </c:pt>
                <c:pt idx="134">
                  <c:v>3.1704990335472658</c:v>
                </c:pt>
                <c:pt idx="135">
                  <c:v>3.1694064813126301</c:v>
                </c:pt>
                <c:pt idx="136">
                  <c:v>3.1651066406348267</c:v>
                </c:pt>
                <c:pt idx="137">
                  <c:v>3.1552535791717689</c:v>
                </c:pt>
                <c:pt idx="138">
                  <c:v>3.1523240343438164</c:v>
                </c:pt>
                <c:pt idx="139">
                  <c:v>3.1293975456972571</c:v>
                </c:pt>
                <c:pt idx="140">
                  <c:v>3.1250669994132636</c:v>
                </c:pt>
                <c:pt idx="141">
                  <c:v>3.1061093544437868</c:v>
                </c:pt>
                <c:pt idx="142">
                  <c:v>3.1021455900086381</c:v>
                </c:pt>
                <c:pt idx="143">
                  <c:v>3.096775250542211</c:v>
                </c:pt>
                <c:pt idx="144">
                  <c:v>3.0799519222805736</c:v>
                </c:pt>
                <c:pt idx="145">
                  <c:v>3.0745699069806203</c:v>
                </c:pt>
                <c:pt idx="146">
                  <c:v>3.0732981920943394</c:v>
                </c:pt>
                <c:pt idx="147">
                  <c:v>3.0559989409714068</c:v>
                </c:pt>
                <c:pt idx="148">
                  <c:v>3.0475183803521646</c:v>
                </c:pt>
                <c:pt idx="149">
                  <c:v>3.0321722853835618</c:v>
                </c:pt>
                <c:pt idx="150">
                  <c:v>3.0086692669796169</c:v>
                </c:pt>
                <c:pt idx="151">
                  <c:v>2.9772380563097438</c:v>
                </c:pt>
                <c:pt idx="152">
                  <c:v>2.9768213111479125</c:v>
                </c:pt>
                <c:pt idx="153">
                  <c:v>2.9625060706448743</c:v>
                </c:pt>
                <c:pt idx="154">
                  <c:v>2.9487699204085418</c:v>
                </c:pt>
                <c:pt idx="155">
                  <c:v>2.9110366018204621</c:v>
                </c:pt>
                <c:pt idx="156">
                  <c:v>2.8827674471761702</c:v>
                </c:pt>
                <c:pt idx="157">
                  <c:v>2.8782242937085285</c:v>
                </c:pt>
                <c:pt idx="158">
                  <c:v>2.8616734877466659</c:v>
                </c:pt>
                <c:pt idx="159">
                  <c:v>2.8563284060363898</c:v>
                </c:pt>
                <c:pt idx="160">
                  <c:v>2.8296028284942598</c:v>
                </c:pt>
                <c:pt idx="161">
                  <c:v>2.8247539624910751</c:v>
                </c:pt>
                <c:pt idx="162">
                  <c:v>2.8102579165965578</c:v>
                </c:pt>
                <c:pt idx="163">
                  <c:v>2.7930247934001424</c:v>
                </c:pt>
                <c:pt idx="164">
                  <c:v>2.7509897309853373</c:v>
                </c:pt>
                <c:pt idx="165">
                  <c:v>2.7456776984645677</c:v>
                </c:pt>
                <c:pt idx="166">
                  <c:v>2.7416688311916682</c:v>
                </c:pt>
                <c:pt idx="167">
                  <c:v>2.7379330485371134</c:v>
                </c:pt>
                <c:pt idx="168">
                  <c:v>2.7065146602865591</c:v>
                </c:pt>
                <c:pt idx="169">
                  <c:v>2.6884222391513211</c:v>
                </c:pt>
                <c:pt idx="170">
                  <c:v>2.67590568633522</c:v>
                </c:pt>
                <c:pt idx="171">
                  <c:v>2.6491432630760401</c:v>
                </c:pt>
                <c:pt idx="172">
                  <c:v>2.6338127281642962</c:v>
                </c:pt>
                <c:pt idx="173">
                  <c:v>2.6333142855846909</c:v>
                </c:pt>
                <c:pt idx="174">
                  <c:v>2.6251266093307155</c:v>
                </c:pt>
                <c:pt idx="175">
                  <c:v>2.6027097936184647</c:v>
                </c:pt>
                <c:pt idx="176">
                  <c:v>2.5900361330235415</c:v>
                </c:pt>
                <c:pt idx="177">
                  <c:v>2.5790418422689902</c:v>
                </c:pt>
                <c:pt idx="178">
                  <c:v>2.531439895085112</c:v>
                </c:pt>
                <c:pt idx="179">
                  <c:v>2.5284434688328945</c:v>
                </c:pt>
                <c:pt idx="180">
                  <c:v>2.5024365807957927</c:v>
                </c:pt>
                <c:pt idx="181">
                  <c:v>2.4913710995242648</c:v>
                </c:pt>
                <c:pt idx="182">
                  <c:v>2.4679170510238388</c:v>
                </c:pt>
                <c:pt idx="183">
                  <c:v>2.4130825858816114</c:v>
                </c:pt>
              </c:numCache>
            </c:numRef>
          </c:xVal>
          <c:yVal>
            <c:numRef>
              <c:f>'Fig1+3_Exp'!$G$2:$G$185</c:f>
              <c:numCache>
                <c:formatCode>General</c:formatCode>
                <c:ptCount val="184"/>
                <c:pt idx="0">
                  <c:v>-0.57696115970611572</c:v>
                </c:pt>
                <c:pt idx="1">
                  <c:v>0.18376973271369934</c:v>
                </c:pt>
                <c:pt idx="2">
                  <c:v>-0.26774394512176514</c:v>
                </c:pt>
                <c:pt idx="3">
                  <c:v>-0.63463473320007324</c:v>
                </c:pt>
                <c:pt idx="4">
                  <c:v>0.19669897854328156</c:v>
                </c:pt>
                <c:pt idx="5">
                  <c:v>-0.34669023752212524</c:v>
                </c:pt>
                <c:pt idx="6">
                  <c:v>0.79163116216659546</c:v>
                </c:pt>
                <c:pt idx="7">
                  <c:v>-0.1543257087469101</c:v>
                </c:pt>
                <c:pt idx="8">
                  <c:v>0.41523724794387817</c:v>
                </c:pt>
                <c:pt idx="9">
                  <c:v>2.1736718714237213E-2</c:v>
                </c:pt>
                <c:pt idx="10">
                  <c:v>-3.1802844256162643E-2</c:v>
                </c:pt>
                <c:pt idx="11">
                  <c:v>-0.51314687728881836</c:v>
                </c:pt>
                <c:pt idx="12">
                  <c:v>-0.16356135904788971</c:v>
                </c:pt>
                <c:pt idx="13">
                  <c:v>0.26608991622924805</c:v>
                </c:pt>
                <c:pt idx="14">
                  <c:v>0.15770637989044189</c:v>
                </c:pt>
                <c:pt idx="15">
                  <c:v>0.2484070211648941</c:v>
                </c:pt>
                <c:pt idx="16">
                  <c:v>-0.32432469725608826</c:v>
                </c:pt>
                <c:pt idx="17">
                  <c:v>-0.66015732288360596</c:v>
                </c:pt>
                <c:pt idx="18">
                  <c:v>-0.52599066495895386</c:v>
                </c:pt>
                <c:pt idx="19">
                  <c:v>-0.67977356910705566</c:v>
                </c:pt>
                <c:pt idx="20">
                  <c:v>0.74467670917510986</c:v>
                </c:pt>
                <c:pt idx="21">
                  <c:v>-0.81855833530426025</c:v>
                </c:pt>
                <c:pt idx="22">
                  <c:v>-0.88005810976028442</c:v>
                </c:pt>
                <c:pt idx="23">
                  <c:v>-3.2504487782716751E-2</c:v>
                </c:pt>
                <c:pt idx="24">
                  <c:v>0.56900858879089355</c:v>
                </c:pt>
                <c:pt idx="25">
                  <c:v>-0.21403539180755615</c:v>
                </c:pt>
                <c:pt idx="26">
                  <c:v>0.26200038194656372</c:v>
                </c:pt>
                <c:pt idx="27">
                  <c:v>-0.22396914660930634</c:v>
                </c:pt>
                <c:pt idx="28">
                  <c:v>-0.60307127237319946</c:v>
                </c:pt>
                <c:pt idx="29">
                  <c:v>-0.24949337542057037</c:v>
                </c:pt>
                <c:pt idx="30">
                  <c:v>-0.82133388519287109</c:v>
                </c:pt>
                <c:pt idx="31">
                  <c:v>-0.45950278639793396</c:v>
                </c:pt>
                <c:pt idx="32">
                  <c:v>-0.46899566054344177</c:v>
                </c:pt>
                <c:pt idx="33">
                  <c:v>-0.71366554498672485</c:v>
                </c:pt>
                <c:pt idx="34">
                  <c:v>-0.43130311369895935</c:v>
                </c:pt>
                <c:pt idx="35">
                  <c:v>-0.23717953264713287</c:v>
                </c:pt>
                <c:pt idx="36">
                  <c:v>0.41183033585548401</c:v>
                </c:pt>
                <c:pt idx="37">
                  <c:v>-0.84449321031570435</c:v>
                </c:pt>
                <c:pt idx="38">
                  <c:v>3.981505986303091E-3</c:v>
                </c:pt>
                <c:pt idx="39">
                  <c:v>0.4750237762928009</c:v>
                </c:pt>
                <c:pt idx="40">
                  <c:v>-0.39751404523849487</c:v>
                </c:pt>
                <c:pt idx="41">
                  <c:v>-0.65577077865600586</c:v>
                </c:pt>
                <c:pt idx="42">
                  <c:v>-0.17069588601589203</c:v>
                </c:pt>
                <c:pt idx="43">
                  <c:v>-0.15262739360332489</c:v>
                </c:pt>
                <c:pt idx="44">
                  <c:v>0.13539181649684906</c:v>
                </c:pt>
                <c:pt idx="45">
                  <c:v>-0.15080040693283081</c:v>
                </c:pt>
                <c:pt idx="46">
                  <c:v>-0.23770833015441895</c:v>
                </c:pt>
                <c:pt idx="47">
                  <c:v>3.3176809549331665E-2</c:v>
                </c:pt>
                <c:pt idx="48">
                  <c:v>1.9863661378622055E-2</c:v>
                </c:pt>
                <c:pt idx="49">
                  <c:v>0.63585758209228516</c:v>
                </c:pt>
                <c:pt idx="50">
                  <c:v>0.57916611433029175</c:v>
                </c:pt>
                <c:pt idx="51">
                  <c:v>-0.43118509650230408</c:v>
                </c:pt>
                <c:pt idx="52">
                  <c:v>1.8214112147688866E-2</c:v>
                </c:pt>
                <c:pt idx="53">
                  <c:v>0.19862934947013855</c:v>
                </c:pt>
                <c:pt idx="54">
                  <c:v>0.41837722063064575</c:v>
                </c:pt>
                <c:pt idx="55">
                  <c:v>0.51599150896072388</c:v>
                </c:pt>
                <c:pt idx="56">
                  <c:v>-0.1923983097076416</c:v>
                </c:pt>
                <c:pt idx="57">
                  <c:v>0.69391226768493652</c:v>
                </c:pt>
                <c:pt idx="58">
                  <c:v>0.38585042953491211</c:v>
                </c:pt>
                <c:pt idx="59">
                  <c:v>0.63399249315261841</c:v>
                </c:pt>
                <c:pt idx="60">
                  <c:v>0.82304298877716064</c:v>
                </c:pt>
                <c:pt idx="61">
                  <c:v>0.26439645886421204</c:v>
                </c:pt>
                <c:pt idx="62">
                  <c:v>0.1810375303030014</c:v>
                </c:pt>
                <c:pt idx="63">
                  <c:v>4.0852461010217667E-2</c:v>
                </c:pt>
                <c:pt idx="64">
                  <c:v>0.59363627433776855</c:v>
                </c:pt>
                <c:pt idx="65">
                  <c:v>0.26532423496246338</c:v>
                </c:pt>
                <c:pt idx="66">
                  <c:v>-0.19288036227226257</c:v>
                </c:pt>
                <c:pt idx="67">
                  <c:v>0.33943450450897217</c:v>
                </c:pt>
                <c:pt idx="68">
                  <c:v>-0.74332332611083984</c:v>
                </c:pt>
                <c:pt idx="69">
                  <c:v>-0.32552707195281982</c:v>
                </c:pt>
                <c:pt idx="70">
                  <c:v>0.11430736631155014</c:v>
                </c:pt>
                <c:pt idx="71">
                  <c:v>7.9246185719966888E-2</c:v>
                </c:pt>
                <c:pt idx="72">
                  <c:v>0.44655305147171021</c:v>
                </c:pt>
                <c:pt idx="73">
                  <c:v>-0.16653652489185333</c:v>
                </c:pt>
                <c:pt idx="74">
                  <c:v>0.36025810241699219</c:v>
                </c:pt>
                <c:pt idx="75">
                  <c:v>0.55883407592773438</c:v>
                </c:pt>
                <c:pt idx="76">
                  <c:v>-1.2714289128780365E-2</c:v>
                </c:pt>
                <c:pt idx="77">
                  <c:v>-0.40209868550300598</c:v>
                </c:pt>
                <c:pt idx="78">
                  <c:v>-0.23062045872211456</c:v>
                </c:pt>
                <c:pt idx="79">
                  <c:v>0.37838146090507507</c:v>
                </c:pt>
                <c:pt idx="80">
                  <c:v>0.66680186986923218</c:v>
                </c:pt>
                <c:pt idx="81">
                  <c:v>-2.7457281947135925E-2</c:v>
                </c:pt>
                <c:pt idx="82">
                  <c:v>0.13694502413272858</c:v>
                </c:pt>
                <c:pt idx="83">
                  <c:v>0.26834118366241455</c:v>
                </c:pt>
                <c:pt idx="84">
                  <c:v>-0.1379258781671524</c:v>
                </c:pt>
                <c:pt idx="85">
                  <c:v>0.31439352035522461</c:v>
                </c:pt>
                <c:pt idx="86">
                  <c:v>-5.1769942045211792E-2</c:v>
                </c:pt>
                <c:pt idx="87">
                  <c:v>-8.834763866616413E-5</c:v>
                </c:pt>
                <c:pt idx="88">
                  <c:v>4.2246304452419281E-2</c:v>
                </c:pt>
                <c:pt idx="89">
                  <c:v>0.7615465521812439</c:v>
                </c:pt>
                <c:pt idx="90">
                  <c:v>0.21538303792476654</c:v>
                </c:pt>
                <c:pt idx="91">
                  <c:v>0.59095859527587891</c:v>
                </c:pt>
                <c:pt idx="92">
                  <c:v>0.38663357496261597</c:v>
                </c:pt>
                <c:pt idx="93">
                  <c:v>0.32288813591003418</c:v>
                </c:pt>
                <c:pt idx="94">
                  <c:v>-0.34254559874534607</c:v>
                </c:pt>
                <c:pt idx="95">
                  <c:v>3.6298252642154694E-2</c:v>
                </c:pt>
                <c:pt idx="96">
                  <c:v>-1.5373733825981617E-2</c:v>
                </c:pt>
                <c:pt idx="97">
                  <c:v>-0.10909856110811234</c:v>
                </c:pt>
                <c:pt idx="98">
                  <c:v>-0.35602447390556335</c:v>
                </c:pt>
                <c:pt idx="99">
                  <c:v>0.4650377631187439</c:v>
                </c:pt>
                <c:pt idx="100">
                  <c:v>-7.5933724641799927E-2</c:v>
                </c:pt>
                <c:pt idx="101">
                  <c:v>0.45304638147354126</c:v>
                </c:pt>
                <c:pt idx="102">
                  <c:v>-9.8221011459827423E-2</c:v>
                </c:pt>
                <c:pt idx="103">
                  <c:v>0.10661689192056656</c:v>
                </c:pt>
                <c:pt idx="104">
                  <c:v>0.11148696392774582</c:v>
                </c:pt>
                <c:pt idx="105">
                  <c:v>0.43414589762687683</c:v>
                </c:pt>
                <c:pt idx="106">
                  <c:v>-0.25703513622283936</c:v>
                </c:pt>
                <c:pt idx="107">
                  <c:v>-0.23124919831752777</c:v>
                </c:pt>
                <c:pt idx="108">
                  <c:v>0.331377774477005</c:v>
                </c:pt>
                <c:pt idx="109">
                  <c:v>0.43230059742927551</c:v>
                </c:pt>
                <c:pt idx="110">
                  <c:v>0.25940614938735962</c:v>
                </c:pt>
                <c:pt idx="111">
                  <c:v>0.29616200923919678</c:v>
                </c:pt>
                <c:pt idx="112">
                  <c:v>0.54226523637771606</c:v>
                </c:pt>
                <c:pt idx="113">
                  <c:v>0.47998705506324768</c:v>
                </c:pt>
                <c:pt idx="114">
                  <c:v>0.86842912435531616</c:v>
                </c:pt>
                <c:pt idx="115">
                  <c:v>-4.5442483387887478E-3</c:v>
                </c:pt>
                <c:pt idx="116">
                  <c:v>-8.4843412041664124E-2</c:v>
                </c:pt>
                <c:pt idx="117">
                  <c:v>-0.31751197576522827</c:v>
                </c:pt>
                <c:pt idx="118">
                  <c:v>0.10376494377851486</c:v>
                </c:pt>
                <c:pt idx="119">
                  <c:v>0.38673174381256104</c:v>
                </c:pt>
                <c:pt idx="120">
                  <c:v>0.14132282137870789</c:v>
                </c:pt>
                <c:pt idx="121">
                  <c:v>0.13154096901416779</c:v>
                </c:pt>
                <c:pt idx="122">
                  <c:v>-0.23900093138217926</c:v>
                </c:pt>
                <c:pt idx="123">
                  <c:v>0.64437711238861084</c:v>
                </c:pt>
                <c:pt idx="124">
                  <c:v>0.22839149832725525</c:v>
                </c:pt>
                <c:pt idx="125">
                  <c:v>0.22006072103977203</c:v>
                </c:pt>
                <c:pt idx="126">
                  <c:v>0.60324794054031372</c:v>
                </c:pt>
                <c:pt idx="127">
                  <c:v>-0.1662524938583374</c:v>
                </c:pt>
                <c:pt idx="128">
                  <c:v>0.72531771659851074</c:v>
                </c:pt>
                <c:pt idx="129">
                  <c:v>0.43661767244338989</c:v>
                </c:pt>
                <c:pt idx="130">
                  <c:v>-0.18309207260608673</c:v>
                </c:pt>
                <c:pt idx="131">
                  <c:v>0.71400505304336548</c:v>
                </c:pt>
                <c:pt idx="132">
                  <c:v>0.36874768137931824</c:v>
                </c:pt>
                <c:pt idx="133">
                  <c:v>0.50646895170211792</c:v>
                </c:pt>
                <c:pt idx="134">
                  <c:v>0.51880538463592529</c:v>
                </c:pt>
                <c:pt idx="135">
                  <c:v>-0.43394425511360168</c:v>
                </c:pt>
                <c:pt idx="136">
                  <c:v>-0.33461487293243408</c:v>
                </c:pt>
                <c:pt idx="137">
                  <c:v>0.54325926303863525</c:v>
                </c:pt>
                <c:pt idx="138">
                  <c:v>0.60310709476470947</c:v>
                </c:pt>
                <c:pt idx="139">
                  <c:v>2.3885326460003853E-2</c:v>
                </c:pt>
                <c:pt idx="140">
                  <c:v>0.48529374599456787</c:v>
                </c:pt>
                <c:pt idx="141">
                  <c:v>0.13898405432701111</c:v>
                </c:pt>
                <c:pt idx="142">
                  <c:v>0.31570053100585938</c:v>
                </c:pt>
                <c:pt idx="143">
                  <c:v>0.42026573419570923</c:v>
                </c:pt>
                <c:pt idx="144">
                  <c:v>-0.21006041765213013</c:v>
                </c:pt>
                <c:pt idx="145">
                  <c:v>0.32513165473937988</c:v>
                </c:pt>
                <c:pt idx="146">
                  <c:v>-0.46706295013427734</c:v>
                </c:pt>
                <c:pt idx="147">
                  <c:v>0.26819506287574768</c:v>
                </c:pt>
                <c:pt idx="148">
                  <c:v>9.1488048434257507E-2</c:v>
                </c:pt>
                <c:pt idx="149">
                  <c:v>0.24480198323726654</c:v>
                </c:pt>
                <c:pt idx="150">
                  <c:v>8.6849413812160492E-2</c:v>
                </c:pt>
                <c:pt idx="151">
                  <c:v>0.12248764932155609</c:v>
                </c:pt>
                <c:pt idx="152">
                  <c:v>0.66458648443222046</c:v>
                </c:pt>
                <c:pt idx="153">
                  <c:v>8.5859276354312897E-2</c:v>
                </c:pt>
                <c:pt idx="154">
                  <c:v>0.4642123281955719</c:v>
                </c:pt>
                <c:pt idx="155">
                  <c:v>-0.38982281088829041</c:v>
                </c:pt>
                <c:pt idx="156">
                  <c:v>0.75913918018341064</c:v>
                </c:pt>
                <c:pt idx="157">
                  <c:v>-0.53134357929229736</c:v>
                </c:pt>
                <c:pt idx="158">
                  <c:v>-0.10328152030706406</c:v>
                </c:pt>
                <c:pt idx="159">
                  <c:v>-0.26095804572105408</c:v>
                </c:pt>
                <c:pt idx="160">
                  <c:v>-0.20703762769699097</c:v>
                </c:pt>
                <c:pt idx="161">
                  <c:v>0.49534252285957336</c:v>
                </c:pt>
                <c:pt idx="162">
                  <c:v>0.43775239586830139</c:v>
                </c:pt>
                <c:pt idx="163">
                  <c:v>-0.64442259073257446</c:v>
                </c:pt>
                <c:pt idx="164">
                  <c:v>0.39777135848999023</c:v>
                </c:pt>
                <c:pt idx="165">
                  <c:v>0.24564510583877563</c:v>
                </c:pt>
                <c:pt idx="166">
                  <c:v>0.31016448140144348</c:v>
                </c:pt>
                <c:pt idx="167">
                  <c:v>0.33096179366111755</c:v>
                </c:pt>
                <c:pt idx="168">
                  <c:v>-6.2763877213001251E-2</c:v>
                </c:pt>
                <c:pt idx="169">
                  <c:v>-0.53031212091445923</c:v>
                </c:pt>
                <c:pt idx="170">
                  <c:v>0.74267971515655518</c:v>
                </c:pt>
                <c:pt idx="171">
                  <c:v>0.41129803657531738</c:v>
                </c:pt>
                <c:pt idx="172">
                  <c:v>-0.28739011287689209</c:v>
                </c:pt>
                <c:pt idx="173">
                  <c:v>7.5721293687820435E-2</c:v>
                </c:pt>
                <c:pt idx="174">
                  <c:v>0.32451239228248596</c:v>
                </c:pt>
                <c:pt idx="175">
                  <c:v>0.13020078837871552</c:v>
                </c:pt>
                <c:pt idx="176">
                  <c:v>0.11883652210235596</c:v>
                </c:pt>
                <c:pt idx="177">
                  <c:v>-0.54957085847854614</c:v>
                </c:pt>
                <c:pt idx="178">
                  <c:v>-6.4551517367362976E-2</c:v>
                </c:pt>
                <c:pt idx="179">
                  <c:v>0.7837371826171875</c:v>
                </c:pt>
                <c:pt idx="180">
                  <c:v>0.41654700040817261</c:v>
                </c:pt>
                <c:pt idx="181">
                  <c:v>-0.18815475702285767</c:v>
                </c:pt>
                <c:pt idx="182">
                  <c:v>0.38936689496040344</c:v>
                </c:pt>
                <c:pt idx="183">
                  <c:v>-0.20353278517723083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0D-4B09-B61D-5BB42B8C18A9}"/>
            </c:ext>
          </c:extLst>
        </c:ser>
        <c:ser>
          <c:idx val="1"/>
          <c:order val="1"/>
          <c:tx>
            <c:strRef>
              <c:f>'Fig1+3_Exp'!$C$1</c:f>
              <c:strCache>
                <c:ptCount val="1"/>
                <c:pt idx="0">
                  <c:v>MENA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A8B0F81-7A67-4321-9B81-C52F89545C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C0D-4B09-B61D-5BB42B8C18A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0A6CC84-1FA4-48E6-A583-56F389E1FB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C0D-4B09-B61D-5BB42B8C18A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60D1E33-4889-4992-8FBC-B28E1E86B9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C0D-4B09-B61D-5BB42B8C18A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8E02DC6-A0DE-4495-A75A-2C58E77ED7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C0D-4B09-B61D-5BB42B8C18A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B6DD4C1-C657-4D27-8228-79B682CC38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C0D-4B09-B61D-5BB42B8C18A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77E8A5D-75AD-4DBD-B5FE-B6031B77A3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C0D-4B09-B61D-5BB42B8C18A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2CB2193-259D-4A3C-A6D6-B615B8CC1B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C0D-4B09-B61D-5BB42B8C18A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329E4EA-4EB0-43CE-84DC-0463863C01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C0D-4B09-B61D-5BB42B8C18A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386058B-1765-4346-8A4A-91B572A6EE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C0D-4B09-B61D-5BB42B8C18A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1EEC614-A67F-4A0B-A78C-9E1BDBE914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C0D-4B09-B61D-5BB42B8C18A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9959398-D4C1-4288-84F3-2A679CBA94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7C0D-4B09-B61D-5BB42B8C18A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ABC81DC-C241-4DF9-AE6F-05571FA258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7C0D-4B09-B61D-5BB42B8C18A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D3624CD-2108-4CF9-BC9E-1CC26176AE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C0D-4B09-B61D-5BB42B8C18A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92EFCEB-0CDB-410C-B70B-3CBAC42D59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C0D-4B09-B61D-5BB42B8C18A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35CD72D-0A6F-4DB4-AA7B-86BDA2B72B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4B2-45D5-8B9B-D0E3BA04553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D7BBCDF-11AF-46B2-AF0C-85009B7F4A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4B2-45D5-8B9B-D0E3BA04553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5EC8ABD-8946-4A5D-B671-CDC193C0AB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4B2-45D5-8B9B-D0E3BA04553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'Fig1+3_Exp'!$L$2:$L$18</c:f>
              <c:numCache>
                <c:formatCode>0.00</c:formatCode>
                <c:ptCount val="17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</c:numCache>
            </c:numRef>
          </c:xVal>
          <c:yVal>
            <c:numRef>
              <c:f>'Fig1+3_Exp'!$G$2:$G$18</c:f>
              <c:numCache>
                <c:formatCode>General</c:formatCode>
                <c:ptCount val="17"/>
                <c:pt idx="0">
                  <c:v>-0.57696115970611572</c:v>
                </c:pt>
                <c:pt idx="1">
                  <c:v>0.18376973271369934</c:v>
                </c:pt>
                <c:pt idx="2">
                  <c:v>-0.26774394512176514</c:v>
                </c:pt>
                <c:pt idx="3">
                  <c:v>-0.63463473320007324</c:v>
                </c:pt>
                <c:pt idx="4">
                  <c:v>0.19669897854328156</c:v>
                </c:pt>
                <c:pt idx="5">
                  <c:v>-0.34669023752212524</c:v>
                </c:pt>
                <c:pt idx="6">
                  <c:v>0.79163116216659546</c:v>
                </c:pt>
                <c:pt idx="7">
                  <c:v>-0.1543257087469101</c:v>
                </c:pt>
                <c:pt idx="8">
                  <c:v>0.41523724794387817</c:v>
                </c:pt>
                <c:pt idx="9">
                  <c:v>2.1736718714237213E-2</c:v>
                </c:pt>
                <c:pt idx="10">
                  <c:v>-3.1802844256162643E-2</c:v>
                </c:pt>
                <c:pt idx="11">
                  <c:v>-0.51314687728881836</c:v>
                </c:pt>
                <c:pt idx="12">
                  <c:v>-0.16356135904788971</c:v>
                </c:pt>
                <c:pt idx="13">
                  <c:v>0.26608991622924805</c:v>
                </c:pt>
                <c:pt idx="14">
                  <c:v>0.15770637989044189</c:v>
                </c:pt>
                <c:pt idx="15">
                  <c:v>0.2484070211648941</c:v>
                </c:pt>
                <c:pt idx="16">
                  <c:v>-0.32432469725608826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'Fig1+3_Exp'!$A$2:$A$18</c15:f>
                <c15:dlblRangeCache>
                  <c:ptCount val="17"/>
                  <c:pt idx="0">
                    <c:v>ARE</c:v>
                  </c:pt>
                  <c:pt idx="1">
                    <c:v>QAT</c:v>
                  </c:pt>
                  <c:pt idx="2">
                    <c:v>KWT</c:v>
                  </c:pt>
                  <c:pt idx="3">
                    <c:v>BHR</c:v>
                  </c:pt>
                  <c:pt idx="4">
                    <c:v>OMN</c:v>
                  </c:pt>
                  <c:pt idx="5">
                    <c:v>SAU</c:v>
                  </c:pt>
                  <c:pt idx="6">
                    <c:v>LBY</c:v>
                  </c:pt>
                  <c:pt idx="7">
                    <c:v>LBN</c:v>
                  </c:pt>
                  <c:pt idx="8">
                    <c:v>IRQ</c:v>
                  </c:pt>
                  <c:pt idx="9">
                    <c:v>IRN</c:v>
                  </c:pt>
                  <c:pt idx="10">
                    <c:v>JOR</c:v>
                  </c:pt>
                  <c:pt idx="11">
                    <c:v>DZA</c:v>
                  </c:pt>
                  <c:pt idx="12">
                    <c:v>TUN</c:v>
                  </c:pt>
                  <c:pt idx="13">
                    <c:v>EGY</c:v>
                  </c:pt>
                  <c:pt idx="14">
                    <c:v>PSE</c:v>
                  </c:pt>
                  <c:pt idx="15">
                    <c:v>YEM</c:v>
                  </c:pt>
                  <c:pt idx="16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7C0D-4B09-B61D-5BB42B8C1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986376"/>
        <c:axId val="561986704"/>
      </c:scatterChart>
      <c:valAx>
        <c:axId val="561986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of real GDP per capita (constant 2015 US$) in 2000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704"/>
        <c:crosses val="autoZero"/>
        <c:crossBetween val="midCat"/>
      </c:valAx>
      <c:valAx>
        <c:axId val="5619867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Cyclicality of Fiscal Expemdtiure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37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2012-2022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'Fig1+3_Exp'!$I$1</c:f>
              <c:strCache>
                <c:ptCount val="1"/>
                <c:pt idx="0">
                  <c:v>corrhp_exp_gdp_12_22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1">
                    <a:alpha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'Fig1+3_Exp'!$L$2:$L$185</c:f>
              <c:numCache>
                <c:formatCode>0.00</c:formatCode>
                <c:ptCount val="184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  <c:pt idx="17">
                  <c:v>4.9662718181978391</c:v>
                </c:pt>
                <c:pt idx="18">
                  <c:v>4.8677616566038733</c:v>
                </c:pt>
                <c:pt idx="19">
                  <c:v>4.8315280487133236</c:v>
                </c:pt>
                <c:pt idx="20">
                  <c:v>4.7462990942857424</c:v>
                </c:pt>
                <c:pt idx="21">
                  <c:v>4.6923350636786951</c:v>
                </c:pt>
                <c:pt idx="22">
                  <c:v>4.6879393321743121</c:v>
                </c:pt>
                <c:pt idx="23">
                  <c:v>4.6617427516355212</c:v>
                </c:pt>
                <c:pt idx="24">
                  <c:v>4.6250516319515347</c:v>
                </c:pt>
                <c:pt idx="25">
                  <c:v>4.6242643652209861</c:v>
                </c:pt>
                <c:pt idx="26">
                  <c:v>4.6140230290363284</c:v>
                </c:pt>
                <c:pt idx="27">
                  <c:v>4.6069930464872222</c:v>
                </c:pt>
                <c:pt idx="28">
                  <c:v>4.5931484672831022</c:v>
                </c:pt>
                <c:pt idx="29">
                  <c:v>4.5893115419304529</c:v>
                </c:pt>
                <c:pt idx="30">
                  <c:v>4.5789082778121877</c:v>
                </c:pt>
                <c:pt idx="31">
                  <c:v>4.5784603059624214</c:v>
                </c:pt>
                <c:pt idx="32">
                  <c:v>4.5523614614561909</c:v>
                </c:pt>
                <c:pt idx="33">
                  <c:v>4.5427019905337325</c:v>
                </c:pt>
                <c:pt idx="34">
                  <c:v>4.5376941289211423</c:v>
                </c:pt>
                <c:pt idx="35">
                  <c:v>4.5312977569092343</c:v>
                </c:pt>
                <c:pt idx="36">
                  <c:v>4.5302147609303276</c:v>
                </c:pt>
                <c:pt idx="37">
                  <c:v>4.5262419218263004</c:v>
                </c:pt>
                <c:pt idx="38">
                  <c:v>4.509886424901282</c:v>
                </c:pt>
                <c:pt idx="39">
                  <c:v>4.5092134467839982</c:v>
                </c:pt>
                <c:pt idx="40">
                  <c:v>4.5006187345194757</c:v>
                </c:pt>
                <c:pt idx="41">
                  <c:v>4.497353098039401</c:v>
                </c:pt>
                <c:pt idx="42">
                  <c:v>4.4889165687045534</c:v>
                </c:pt>
                <c:pt idx="43">
                  <c:v>4.4671836090830874</c:v>
                </c:pt>
                <c:pt idx="44">
                  <c:v>4.4624868483621007</c:v>
                </c:pt>
                <c:pt idx="45">
                  <c:v>4.4302887623199183</c:v>
                </c:pt>
                <c:pt idx="46">
                  <c:v>4.3790872956905647</c:v>
                </c:pt>
                <c:pt idx="47">
                  <c:v>4.3499349308374358</c:v>
                </c:pt>
                <c:pt idx="48">
                  <c:v>4.2740430521403487</c:v>
                </c:pt>
                <c:pt idx="49">
                  <c:v>4.2705112041859712</c:v>
                </c:pt>
                <c:pt idx="50">
                  <c:v>4.2352665998279333</c:v>
                </c:pt>
                <c:pt idx="51">
                  <c:v>4.2302567294960847</c:v>
                </c:pt>
                <c:pt idx="52">
                  <c:v>4.2226660314647244</c:v>
                </c:pt>
                <c:pt idx="53">
                  <c:v>4.2106036002804021</c:v>
                </c:pt>
                <c:pt idx="54">
                  <c:v>4.1537530729872527</c:v>
                </c:pt>
                <c:pt idx="55">
                  <c:v>4.1442551676031147</c:v>
                </c:pt>
                <c:pt idx="56">
                  <c:v>4.0903461746137717</c:v>
                </c:pt>
                <c:pt idx="57">
                  <c:v>4.0749591456975596</c:v>
                </c:pt>
                <c:pt idx="58">
                  <c:v>4.0566013537731358</c:v>
                </c:pt>
                <c:pt idx="59">
                  <c:v>4.04173361744167</c:v>
                </c:pt>
                <c:pt idx="60">
                  <c:v>4.0282751841614077</c:v>
                </c:pt>
                <c:pt idx="61">
                  <c:v>3.9985050090592957</c:v>
                </c:pt>
                <c:pt idx="62">
                  <c:v>3.9982653850111349</c:v>
                </c:pt>
                <c:pt idx="63">
                  <c:v>3.9620519423211205</c:v>
                </c:pt>
                <c:pt idx="64">
                  <c:v>3.9526808914894849</c:v>
                </c:pt>
                <c:pt idx="65">
                  <c:v>3.9520570178008825</c:v>
                </c:pt>
                <c:pt idx="66">
                  <c:v>3.9501017944571104</c:v>
                </c:pt>
                <c:pt idx="67">
                  <c:v>3.948260821054955</c:v>
                </c:pt>
                <c:pt idx="68">
                  <c:v>3.932002274667088</c:v>
                </c:pt>
                <c:pt idx="69">
                  <c:v>3.8834358468112469</c:v>
                </c:pt>
                <c:pt idx="70">
                  <c:v>3.8814894191044345</c:v>
                </c:pt>
                <c:pt idx="71">
                  <c:v>3.8659398002546626</c:v>
                </c:pt>
                <c:pt idx="72">
                  <c:v>3.8464327692893603</c:v>
                </c:pt>
                <c:pt idx="73">
                  <c:v>3.8391418162974107</c:v>
                </c:pt>
                <c:pt idx="74">
                  <c:v>3.8290371264159409</c:v>
                </c:pt>
                <c:pt idx="75">
                  <c:v>3.8277140772692917</c:v>
                </c:pt>
                <c:pt idx="76">
                  <c:v>3.8246664197153799</c:v>
                </c:pt>
                <c:pt idx="77">
                  <c:v>3.810365673850546</c:v>
                </c:pt>
                <c:pt idx="78">
                  <c:v>3.8098675003961104</c:v>
                </c:pt>
                <c:pt idx="79">
                  <c:v>3.8077663803481938</c:v>
                </c:pt>
                <c:pt idx="80">
                  <c:v>3.795982234163636</c:v>
                </c:pt>
                <c:pt idx="81">
                  <c:v>3.7851919755283747</c:v>
                </c:pt>
                <c:pt idx="82">
                  <c:v>3.7553977611691272</c:v>
                </c:pt>
                <c:pt idx="83">
                  <c:v>3.7536619282761294</c:v>
                </c:pt>
                <c:pt idx="84">
                  <c:v>3.7262108416843618</c:v>
                </c:pt>
                <c:pt idx="85">
                  <c:v>3.7038087848856298</c:v>
                </c:pt>
                <c:pt idx="86">
                  <c:v>3.6919713523948752</c:v>
                </c:pt>
                <c:pt idx="87">
                  <c:v>3.6917101706253428</c:v>
                </c:pt>
                <c:pt idx="88">
                  <c:v>3.6753810212573956</c:v>
                </c:pt>
                <c:pt idx="89">
                  <c:v>3.6596538558635063</c:v>
                </c:pt>
                <c:pt idx="90">
                  <c:v>3.6480135752210039</c:v>
                </c:pt>
                <c:pt idx="91">
                  <c:v>3.6465603718635986</c:v>
                </c:pt>
                <c:pt idx="92">
                  <c:v>3.6260890336808327</c:v>
                </c:pt>
                <c:pt idx="93">
                  <c:v>3.6206742567607844</c:v>
                </c:pt>
                <c:pt idx="94">
                  <c:v>3.6081226229679833</c:v>
                </c:pt>
                <c:pt idx="95">
                  <c:v>3.6024924534784777</c:v>
                </c:pt>
                <c:pt idx="96">
                  <c:v>3.6021527832319356</c:v>
                </c:pt>
                <c:pt idx="97">
                  <c:v>3.5956795539628481</c:v>
                </c:pt>
                <c:pt idx="98">
                  <c:v>3.5784386319040498</c:v>
                </c:pt>
                <c:pt idx="99">
                  <c:v>3.5706656538756372</c:v>
                </c:pt>
                <c:pt idx="100">
                  <c:v>3.5454853051665305</c:v>
                </c:pt>
                <c:pt idx="101">
                  <c:v>3.5448448139545783</c:v>
                </c:pt>
                <c:pt idx="102">
                  <c:v>3.5163210683618384</c:v>
                </c:pt>
                <c:pt idx="103">
                  <c:v>3.5157884626382265</c:v>
                </c:pt>
                <c:pt idx="104">
                  <c:v>3.5045236248581735</c:v>
                </c:pt>
                <c:pt idx="105">
                  <c:v>3.5042341493968916</c:v>
                </c:pt>
                <c:pt idx="106">
                  <c:v>3.4889396134054107</c:v>
                </c:pt>
                <c:pt idx="107">
                  <c:v>3.4809750797955092</c:v>
                </c:pt>
                <c:pt idx="108">
                  <c:v>3.4709059311892196</c:v>
                </c:pt>
                <c:pt idx="109">
                  <c:v>3.4636225492566561</c:v>
                </c:pt>
                <c:pt idx="110">
                  <c:v>3.4450343896873243</c:v>
                </c:pt>
                <c:pt idx="111">
                  <c:v>3.4445313409783758</c:v>
                </c:pt>
                <c:pt idx="112">
                  <c:v>3.4364181675948453</c:v>
                </c:pt>
                <c:pt idx="113">
                  <c:v>3.4177916893852531</c:v>
                </c:pt>
                <c:pt idx="114">
                  <c:v>3.4073169061608346</c:v>
                </c:pt>
                <c:pt idx="115">
                  <c:v>3.3822773293673891</c:v>
                </c:pt>
                <c:pt idx="116">
                  <c:v>3.3544349886558629</c:v>
                </c:pt>
                <c:pt idx="117">
                  <c:v>3.3412162288642744</c:v>
                </c:pt>
                <c:pt idx="118">
                  <c:v>3.3133962172097533</c:v>
                </c:pt>
                <c:pt idx="119">
                  <c:v>3.3047908654876861</c:v>
                </c:pt>
                <c:pt idx="120">
                  <c:v>3.3043572348507664</c:v>
                </c:pt>
                <c:pt idx="121">
                  <c:v>3.3036237605015488</c:v>
                </c:pt>
                <c:pt idx="122">
                  <c:v>3.3010233953131669</c:v>
                </c:pt>
                <c:pt idx="123">
                  <c:v>3.2924515587579153</c:v>
                </c:pt>
                <c:pt idx="124">
                  <c:v>3.2802097245337603</c:v>
                </c:pt>
                <c:pt idx="125">
                  <c:v>3.2660499850653033</c:v>
                </c:pt>
                <c:pt idx="126">
                  <c:v>3.2649013415699804</c:v>
                </c:pt>
                <c:pt idx="127">
                  <c:v>3.2628541601824561</c:v>
                </c:pt>
                <c:pt idx="128">
                  <c:v>3.2576595653998077</c:v>
                </c:pt>
                <c:pt idx="129">
                  <c:v>3.252943708823425</c:v>
                </c:pt>
                <c:pt idx="130">
                  <c:v>3.2475446261555572</c:v>
                </c:pt>
                <c:pt idx="131">
                  <c:v>3.2244075737539153</c:v>
                </c:pt>
                <c:pt idx="132">
                  <c:v>3.1949391305257313</c:v>
                </c:pt>
                <c:pt idx="133">
                  <c:v>3.1924108997503708</c:v>
                </c:pt>
                <c:pt idx="134">
                  <c:v>3.1704990335472658</c:v>
                </c:pt>
                <c:pt idx="135">
                  <c:v>3.1694064813126301</c:v>
                </c:pt>
                <c:pt idx="136">
                  <c:v>3.1651066406348267</c:v>
                </c:pt>
                <c:pt idx="137">
                  <c:v>3.1552535791717689</c:v>
                </c:pt>
                <c:pt idx="138">
                  <c:v>3.1523240343438164</c:v>
                </c:pt>
                <c:pt idx="139">
                  <c:v>3.1293975456972571</c:v>
                </c:pt>
                <c:pt idx="140">
                  <c:v>3.1250669994132636</c:v>
                </c:pt>
                <c:pt idx="141">
                  <c:v>3.1061093544437868</c:v>
                </c:pt>
                <c:pt idx="142">
                  <c:v>3.1021455900086381</c:v>
                </c:pt>
                <c:pt idx="143">
                  <c:v>3.096775250542211</c:v>
                </c:pt>
                <c:pt idx="144">
                  <c:v>3.0799519222805736</c:v>
                </c:pt>
                <c:pt idx="145">
                  <c:v>3.0745699069806203</c:v>
                </c:pt>
                <c:pt idx="146">
                  <c:v>3.0732981920943394</c:v>
                </c:pt>
                <c:pt idx="147">
                  <c:v>3.0559989409714068</c:v>
                </c:pt>
                <c:pt idx="148">
                  <c:v>3.0475183803521646</c:v>
                </c:pt>
                <c:pt idx="149">
                  <c:v>3.0321722853835618</c:v>
                </c:pt>
                <c:pt idx="150">
                  <c:v>3.0086692669796169</c:v>
                </c:pt>
                <c:pt idx="151">
                  <c:v>2.9772380563097438</c:v>
                </c:pt>
                <c:pt idx="152">
                  <c:v>2.9768213111479125</c:v>
                </c:pt>
                <c:pt idx="153">
                  <c:v>2.9625060706448743</c:v>
                </c:pt>
                <c:pt idx="154">
                  <c:v>2.9487699204085418</c:v>
                </c:pt>
                <c:pt idx="155">
                  <c:v>2.9110366018204621</c:v>
                </c:pt>
                <c:pt idx="156">
                  <c:v>2.8827674471761702</c:v>
                </c:pt>
                <c:pt idx="157">
                  <c:v>2.8782242937085285</c:v>
                </c:pt>
                <c:pt idx="158">
                  <c:v>2.8616734877466659</c:v>
                </c:pt>
                <c:pt idx="159">
                  <c:v>2.8563284060363898</c:v>
                </c:pt>
                <c:pt idx="160">
                  <c:v>2.8296028284942598</c:v>
                </c:pt>
                <c:pt idx="161">
                  <c:v>2.8247539624910751</c:v>
                </c:pt>
                <c:pt idx="162">
                  <c:v>2.8102579165965578</c:v>
                </c:pt>
                <c:pt idx="163">
                  <c:v>2.7930247934001424</c:v>
                </c:pt>
                <c:pt idx="164">
                  <c:v>2.7509897309853373</c:v>
                </c:pt>
                <c:pt idx="165">
                  <c:v>2.7456776984645677</c:v>
                </c:pt>
                <c:pt idx="166">
                  <c:v>2.7416688311916682</c:v>
                </c:pt>
                <c:pt idx="167">
                  <c:v>2.7379330485371134</c:v>
                </c:pt>
                <c:pt idx="168">
                  <c:v>2.7065146602865591</c:v>
                </c:pt>
                <c:pt idx="169">
                  <c:v>2.6884222391513211</c:v>
                </c:pt>
                <c:pt idx="170">
                  <c:v>2.67590568633522</c:v>
                </c:pt>
                <c:pt idx="171">
                  <c:v>2.6491432630760401</c:v>
                </c:pt>
                <c:pt idx="172">
                  <c:v>2.6338127281642962</c:v>
                </c:pt>
                <c:pt idx="173">
                  <c:v>2.6333142855846909</c:v>
                </c:pt>
                <c:pt idx="174">
                  <c:v>2.6251266093307155</c:v>
                </c:pt>
                <c:pt idx="175">
                  <c:v>2.6027097936184647</c:v>
                </c:pt>
                <c:pt idx="176">
                  <c:v>2.5900361330235415</c:v>
                </c:pt>
                <c:pt idx="177">
                  <c:v>2.5790418422689902</c:v>
                </c:pt>
                <c:pt idx="178">
                  <c:v>2.531439895085112</c:v>
                </c:pt>
                <c:pt idx="179">
                  <c:v>2.5284434688328945</c:v>
                </c:pt>
                <c:pt idx="180">
                  <c:v>2.5024365807957927</c:v>
                </c:pt>
                <c:pt idx="181">
                  <c:v>2.4913710995242648</c:v>
                </c:pt>
                <c:pt idx="182">
                  <c:v>2.4679170510238388</c:v>
                </c:pt>
                <c:pt idx="183">
                  <c:v>2.4130825858816114</c:v>
                </c:pt>
              </c:numCache>
            </c:numRef>
          </c:xVal>
          <c:yVal>
            <c:numRef>
              <c:f>'Fig1+3_Exp'!$I$2:$I$185</c:f>
              <c:numCache>
                <c:formatCode>General</c:formatCode>
                <c:ptCount val="184"/>
                <c:pt idx="0">
                  <c:v>-0.16891340911388397</c:v>
                </c:pt>
                <c:pt idx="1">
                  <c:v>3.9413470774888992E-2</c:v>
                </c:pt>
                <c:pt idx="2">
                  <c:v>-0.57642227411270142</c:v>
                </c:pt>
                <c:pt idx="3">
                  <c:v>-0.36833116412162781</c:v>
                </c:pt>
                <c:pt idx="4">
                  <c:v>-0.466777503490448</c:v>
                </c:pt>
                <c:pt idx="5">
                  <c:v>-0.34181258082389832</c:v>
                </c:pt>
                <c:pt idx="6">
                  <c:v>0.42558181285858154</c:v>
                </c:pt>
                <c:pt idx="7">
                  <c:v>0.71869766712188721</c:v>
                </c:pt>
                <c:pt idx="8">
                  <c:v>0.26071253418922424</c:v>
                </c:pt>
                <c:pt idx="9">
                  <c:v>0.74695634841918945</c:v>
                </c:pt>
                <c:pt idx="10">
                  <c:v>-1.8046909943223E-2</c:v>
                </c:pt>
                <c:pt idx="11">
                  <c:v>0.16151505708694458</c:v>
                </c:pt>
                <c:pt idx="12">
                  <c:v>-0.12421318888664246</c:v>
                </c:pt>
                <c:pt idx="13">
                  <c:v>-0.24984583258628845</c:v>
                </c:pt>
                <c:pt idx="14">
                  <c:v>-0.24968588352203369</c:v>
                </c:pt>
                <c:pt idx="15">
                  <c:v>0.69583123922348022</c:v>
                </c:pt>
                <c:pt idx="16">
                  <c:v>-0.70100218057632446</c:v>
                </c:pt>
                <c:pt idx="17">
                  <c:v>-0.70295017957687378</c:v>
                </c:pt>
                <c:pt idx="18">
                  <c:v>-0.85855913162231445</c:v>
                </c:pt>
                <c:pt idx="19">
                  <c:v>-0.8456275463104248</c:v>
                </c:pt>
                <c:pt idx="20">
                  <c:v>-0.77417129278182983</c:v>
                </c:pt>
                <c:pt idx="21">
                  <c:v>-0.78370153903961182</c:v>
                </c:pt>
                <c:pt idx="22">
                  <c:v>-0.6440092921257019</c:v>
                </c:pt>
                <c:pt idx="23">
                  <c:v>-0.83345675468444824</c:v>
                </c:pt>
                <c:pt idx="24">
                  <c:v>-7.6340176165103912E-2</c:v>
                </c:pt>
                <c:pt idx="25">
                  <c:v>-3.0186302959918976E-2</c:v>
                </c:pt>
                <c:pt idx="26">
                  <c:v>-0.73981517553329468</c:v>
                </c:pt>
                <c:pt idx="27">
                  <c:v>-0.90249007940292358</c:v>
                </c:pt>
                <c:pt idx="28">
                  <c:v>-0.94420278072357178</c:v>
                </c:pt>
                <c:pt idx="29">
                  <c:v>-0.8794858455657959</c:v>
                </c:pt>
                <c:pt idx="30">
                  <c:v>-0.94058340787887573</c:v>
                </c:pt>
                <c:pt idx="31">
                  <c:v>-0.6622542142868042</c:v>
                </c:pt>
                <c:pt idx="32">
                  <c:v>-0.80357968807220459</c:v>
                </c:pt>
                <c:pt idx="33">
                  <c:v>-0.92918360233306885</c:v>
                </c:pt>
                <c:pt idx="34">
                  <c:v>-0.70793211460113525</c:v>
                </c:pt>
                <c:pt idx="35">
                  <c:v>0.17445141077041626</c:v>
                </c:pt>
                <c:pt idx="36">
                  <c:v>-0.11919338256120682</c:v>
                </c:pt>
                <c:pt idx="37">
                  <c:v>-6.9460645318031311E-2</c:v>
                </c:pt>
                <c:pt idx="38">
                  <c:v>-0.27482783794403076</c:v>
                </c:pt>
                <c:pt idx="39">
                  <c:v>0.36037743091583252</c:v>
                </c:pt>
                <c:pt idx="40">
                  <c:v>-0.48753818869590759</c:v>
                </c:pt>
                <c:pt idx="41">
                  <c:v>-0.83941882848739624</c:v>
                </c:pt>
                <c:pt idx="42">
                  <c:v>-0.45787957310676575</c:v>
                </c:pt>
                <c:pt idx="43">
                  <c:v>-0.7688329815864563</c:v>
                </c:pt>
                <c:pt idx="44">
                  <c:v>-0.80838441848754883</c:v>
                </c:pt>
                <c:pt idx="45">
                  <c:v>-0.82547479867935181</c:v>
                </c:pt>
                <c:pt idx="46">
                  <c:v>-0.56679481267929077</c:v>
                </c:pt>
                <c:pt idx="47">
                  <c:v>0.18740649521350861</c:v>
                </c:pt>
                <c:pt idx="48">
                  <c:v>-0.32790276408195496</c:v>
                </c:pt>
                <c:pt idx="49">
                  <c:v>-0.36447849869728088</c:v>
                </c:pt>
                <c:pt idx="50">
                  <c:v>-0.56317073106765747</c:v>
                </c:pt>
                <c:pt idx="51">
                  <c:v>-0.4132310152053833</c:v>
                </c:pt>
                <c:pt idx="52">
                  <c:v>-0.257905513048172</c:v>
                </c:pt>
                <c:pt idx="53">
                  <c:v>-0.55597770214080811</c:v>
                </c:pt>
                <c:pt idx="54">
                  <c:v>0.35796964168548584</c:v>
                </c:pt>
                <c:pt idx="55">
                  <c:v>0.7861596941947937</c:v>
                </c:pt>
                <c:pt idx="56">
                  <c:v>-0.28301557898521423</c:v>
                </c:pt>
                <c:pt idx="57">
                  <c:v>-0.65802258253097534</c:v>
                </c:pt>
                <c:pt idx="58">
                  <c:v>0.27205502986907959</c:v>
                </c:pt>
                <c:pt idx="59">
                  <c:v>0.21696943044662476</c:v>
                </c:pt>
                <c:pt idx="60">
                  <c:v>0.44969367980957031</c:v>
                </c:pt>
                <c:pt idx="61">
                  <c:v>0.28079426288604736</c:v>
                </c:pt>
                <c:pt idx="62">
                  <c:v>-1.5051733702421188E-2</c:v>
                </c:pt>
                <c:pt idx="63">
                  <c:v>-6.7281901836395264E-2</c:v>
                </c:pt>
                <c:pt idx="64">
                  <c:v>-1.8031368032097816E-2</c:v>
                </c:pt>
                <c:pt idx="65">
                  <c:v>0.32295107841491699</c:v>
                </c:pt>
                <c:pt idx="66">
                  <c:v>-4.9595776945352554E-2</c:v>
                </c:pt>
                <c:pt idx="67">
                  <c:v>-0.7312324047088623</c:v>
                </c:pt>
                <c:pt idx="68">
                  <c:v>0.28164392709732056</c:v>
                </c:pt>
                <c:pt idx="69">
                  <c:v>-0.22547990083694458</c:v>
                </c:pt>
                <c:pt idx="70">
                  <c:v>0.23620347678661346</c:v>
                </c:pt>
                <c:pt idx="71">
                  <c:v>-0.55515033006668091</c:v>
                </c:pt>
                <c:pt idx="72">
                  <c:v>-0.29375186562538147</c:v>
                </c:pt>
                <c:pt idx="73">
                  <c:v>0.28824025392532349</c:v>
                </c:pt>
                <c:pt idx="74">
                  <c:v>-0.15463005006313324</c:v>
                </c:pt>
                <c:pt idx="75">
                  <c:v>-0.17035041749477386</c:v>
                </c:pt>
                <c:pt idx="76">
                  <c:v>-0.50227582454681396</c:v>
                </c:pt>
                <c:pt idx="77">
                  <c:v>0.43050169944763184</c:v>
                </c:pt>
                <c:pt idx="78">
                  <c:v>-0.17172113060951233</c:v>
                </c:pt>
                <c:pt idx="79">
                  <c:v>-0.53582066297531128</c:v>
                </c:pt>
                <c:pt idx="80">
                  <c:v>-0.27264955639839172</c:v>
                </c:pt>
                <c:pt idx="81">
                  <c:v>0.69519764184951782</c:v>
                </c:pt>
                <c:pt idx="82">
                  <c:v>-0.15388357639312744</c:v>
                </c:pt>
                <c:pt idx="83">
                  <c:v>0.29402291774749756</c:v>
                </c:pt>
                <c:pt idx="84">
                  <c:v>-0.47935715317726135</c:v>
                </c:pt>
                <c:pt idx="85">
                  <c:v>-0.17554403841495514</c:v>
                </c:pt>
                <c:pt idx="86">
                  <c:v>0.27696183323860168</c:v>
                </c:pt>
                <c:pt idx="87">
                  <c:v>0.28497317433357239</c:v>
                </c:pt>
                <c:pt idx="88">
                  <c:v>-0.53082013130187988</c:v>
                </c:pt>
                <c:pt idx="89">
                  <c:v>-0.21450589597225189</c:v>
                </c:pt>
                <c:pt idx="90">
                  <c:v>-0.51025795936584473</c:v>
                </c:pt>
                <c:pt idx="91">
                  <c:v>-8.0863244831562042E-2</c:v>
                </c:pt>
                <c:pt idx="92">
                  <c:v>0.77533704042434692</c:v>
                </c:pt>
                <c:pt idx="93">
                  <c:v>-0.69395244121551514</c:v>
                </c:pt>
                <c:pt idx="94">
                  <c:v>-0.68999111652374268</c:v>
                </c:pt>
                <c:pt idx="95">
                  <c:v>0.61615854501724243</c:v>
                </c:pt>
                <c:pt idx="96">
                  <c:v>0.70054918527603149</c:v>
                </c:pt>
                <c:pt idx="97">
                  <c:v>0.4972168505191803</c:v>
                </c:pt>
                <c:pt idx="98">
                  <c:v>0.51500725746154785</c:v>
                </c:pt>
                <c:pt idx="99">
                  <c:v>-8.4026932716369629E-2</c:v>
                </c:pt>
                <c:pt idx="100">
                  <c:v>-0.32343789935112</c:v>
                </c:pt>
                <c:pt idx="101">
                  <c:v>-0.15580002963542938</c:v>
                </c:pt>
                <c:pt idx="102">
                  <c:v>-0.40714165568351746</c:v>
                </c:pt>
                <c:pt idx="103">
                  <c:v>-0.62083667516708374</c:v>
                </c:pt>
                <c:pt idx="104">
                  <c:v>-0.76619303226470947</c:v>
                </c:pt>
                <c:pt idx="105">
                  <c:v>-0.35653737187385559</c:v>
                </c:pt>
                <c:pt idx="106">
                  <c:v>0.21516203880310059</c:v>
                </c:pt>
                <c:pt idx="107">
                  <c:v>0.34049198031425476</c:v>
                </c:pt>
                <c:pt idx="108">
                  <c:v>-0.35469698905944824</c:v>
                </c:pt>
                <c:pt idx="109">
                  <c:v>0.11035643517971039</c:v>
                </c:pt>
                <c:pt idx="110">
                  <c:v>0.60853046178817749</c:v>
                </c:pt>
                <c:pt idx="111">
                  <c:v>0.50909161567687988</c:v>
                </c:pt>
                <c:pt idx="112">
                  <c:v>-0.21468083560466766</c:v>
                </c:pt>
                <c:pt idx="113">
                  <c:v>0.14185304939746857</c:v>
                </c:pt>
                <c:pt idx="114">
                  <c:v>-0.73593592643737793</c:v>
                </c:pt>
                <c:pt idx="115">
                  <c:v>-0.27947172522544861</c:v>
                </c:pt>
                <c:pt idx="116">
                  <c:v>0.19329780340194702</c:v>
                </c:pt>
                <c:pt idx="117">
                  <c:v>-0.16195768117904663</c:v>
                </c:pt>
                <c:pt idx="118">
                  <c:v>0.59003239870071411</c:v>
                </c:pt>
                <c:pt idx="119">
                  <c:v>0.23284634947776794</c:v>
                </c:pt>
                <c:pt idx="120">
                  <c:v>0.15486066043376923</c:v>
                </c:pt>
                <c:pt idx="121">
                  <c:v>0.20102749764919281</c:v>
                </c:pt>
                <c:pt idx="122">
                  <c:v>-0.22608883678913116</c:v>
                </c:pt>
                <c:pt idx="123">
                  <c:v>-0.29546484351158142</c:v>
                </c:pt>
                <c:pt idx="124">
                  <c:v>0.15361866354942322</c:v>
                </c:pt>
                <c:pt idx="125">
                  <c:v>-0.41038030385971069</c:v>
                </c:pt>
                <c:pt idx="126">
                  <c:v>0.36164519190788269</c:v>
                </c:pt>
                <c:pt idx="127">
                  <c:v>7.8194469213485718E-2</c:v>
                </c:pt>
                <c:pt idx="128">
                  <c:v>-0.26137107610702515</c:v>
                </c:pt>
                <c:pt idx="129">
                  <c:v>9.9682644009590149E-2</c:v>
                </c:pt>
                <c:pt idx="130">
                  <c:v>0.2027147114276886</c:v>
                </c:pt>
                <c:pt idx="131">
                  <c:v>0.57590973377227783</c:v>
                </c:pt>
                <c:pt idx="132">
                  <c:v>-0.67982232570648193</c:v>
                </c:pt>
                <c:pt idx="133">
                  <c:v>-0.48121896386146545</c:v>
                </c:pt>
                <c:pt idx="134">
                  <c:v>-0.40929144620895386</c:v>
                </c:pt>
                <c:pt idx="135">
                  <c:v>-0.16479073464870453</c:v>
                </c:pt>
                <c:pt idx="136">
                  <c:v>0.34791228175163269</c:v>
                </c:pt>
                <c:pt idx="137">
                  <c:v>0.83048874139785767</c:v>
                </c:pt>
                <c:pt idx="138">
                  <c:v>0.18412834405899048</c:v>
                </c:pt>
                <c:pt idx="139">
                  <c:v>0.48852339386940002</c:v>
                </c:pt>
                <c:pt idx="140">
                  <c:v>-1.7986895516514778E-2</c:v>
                </c:pt>
                <c:pt idx="141">
                  <c:v>0.42647212743759155</c:v>
                </c:pt>
                <c:pt idx="142">
                  <c:v>0.32908621430397034</c:v>
                </c:pt>
                <c:pt idx="143">
                  <c:v>-0.53154325485229492</c:v>
                </c:pt>
                <c:pt idx="144">
                  <c:v>-0.24802641570568085</c:v>
                </c:pt>
                <c:pt idx="145">
                  <c:v>0.10012446343898773</c:v>
                </c:pt>
                <c:pt idx="146">
                  <c:v>-0.21923133730888367</c:v>
                </c:pt>
                <c:pt idx="147">
                  <c:v>0.74132508039474487</c:v>
                </c:pt>
                <c:pt idx="148">
                  <c:v>3.3380977809429169E-2</c:v>
                </c:pt>
                <c:pt idx="149">
                  <c:v>-0.14864653348922729</c:v>
                </c:pt>
                <c:pt idx="150">
                  <c:v>0.32992607355117798</c:v>
                </c:pt>
                <c:pt idx="151">
                  <c:v>0.17063593864440918</c:v>
                </c:pt>
                <c:pt idx="152">
                  <c:v>0.69687533378601074</c:v>
                </c:pt>
                <c:pt idx="153">
                  <c:v>8.5393466055393219E-2</c:v>
                </c:pt>
                <c:pt idx="154">
                  <c:v>-0.27396696805953979</c:v>
                </c:pt>
                <c:pt idx="155">
                  <c:v>-0.38983654975891113</c:v>
                </c:pt>
                <c:pt idx="156">
                  <c:v>-0.58575880527496338</c:v>
                </c:pt>
                <c:pt idx="157">
                  <c:v>-0.23123885691165924</c:v>
                </c:pt>
                <c:pt idx="158">
                  <c:v>0.44041931629180908</c:v>
                </c:pt>
                <c:pt idx="159">
                  <c:v>0.44918501377105713</c:v>
                </c:pt>
                <c:pt idx="160">
                  <c:v>-0.13452009856700897</c:v>
                </c:pt>
                <c:pt idx="161">
                  <c:v>0.17183585464954376</c:v>
                </c:pt>
                <c:pt idx="162">
                  <c:v>0.63506615161895752</c:v>
                </c:pt>
                <c:pt idx="163">
                  <c:v>-0.16998428106307983</c:v>
                </c:pt>
                <c:pt idx="164">
                  <c:v>-0.45420101284980774</c:v>
                </c:pt>
                <c:pt idx="165">
                  <c:v>0.22363518178462982</c:v>
                </c:pt>
                <c:pt idx="166">
                  <c:v>5.155906081199646E-2</c:v>
                </c:pt>
                <c:pt idx="167">
                  <c:v>0.6902773380279541</c:v>
                </c:pt>
                <c:pt idx="168">
                  <c:v>0.15993228554725647</c:v>
                </c:pt>
                <c:pt idx="169">
                  <c:v>-0.16315129399299622</c:v>
                </c:pt>
                <c:pt idx="170">
                  <c:v>0.34718859195709229</c:v>
                </c:pt>
                <c:pt idx="171">
                  <c:v>0.51934003829956055</c:v>
                </c:pt>
                <c:pt idx="172">
                  <c:v>-0.16563870012760162</c:v>
                </c:pt>
                <c:pt idx="173">
                  <c:v>0.357004314661026</c:v>
                </c:pt>
                <c:pt idx="174">
                  <c:v>-0.52971458435058594</c:v>
                </c:pt>
                <c:pt idx="175">
                  <c:v>-1.4709967654198408E-3</c:v>
                </c:pt>
                <c:pt idx="176">
                  <c:v>-5.7693406939506531E-2</c:v>
                </c:pt>
                <c:pt idx="177">
                  <c:v>0.55898654460906982</c:v>
                </c:pt>
                <c:pt idx="178">
                  <c:v>0.72149717807769775</c:v>
                </c:pt>
                <c:pt idx="179">
                  <c:v>-0.26470527052879333</c:v>
                </c:pt>
                <c:pt idx="180">
                  <c:v>0.17781297862529755</c:v>
                </c:pt>
                <c:pt idx="181">
                  <c:v>0.53537005186080933</c:v>
                </c:pt>
                <c:pt idx="182">
                  <c:v>3.5019092261791229E-2</c:v>
                </c:pt>
                <c:pt idx="183">
                  <c:v>0.68930411338806152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74-48E2-90C9-2F33EA40E9F5}"/>
            </c:ext>
          </c:extLst>
        </c:ser>
        <c:ser>
          <c:idx val="1"/>
          <c:order val="1"/>
          <c:tx>
            <c:strRef>
              <c:f>'Fig1+3_Exp'!$C$1</c:f>
              <c:strCache>
                <c:ptCount val="1"/>
                <c:pt idx="0">
                  <c:v>MENA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1987C88-60EE-4DC7-BDF1-FFAD141911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A74-48E2-90C9-2F33EA40E9F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6303E47-27AA-4415-A7E4-E12DCB7752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A74-48E2-90C9-2F33EA40E9F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D0EB79C-7315-4A35-ABD8-684F46A9A2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A74-48E2-90C9-2F33EA40E9F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8850676-BFBD-4BA0-B6C5-F99CE9A1A0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A74-48E2-90C9-2F33EA40E9F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FFB7B00-E3F0-455F-8076-E281033E9C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FA74-48E2-90C9-2F33EA40E9F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1E743AC-D33D-494E-B606-2BDC88FFEB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FA74-48E2-90C9-2F33EA40E9F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495F9EB-4628-45F0-80CA-7A7224D71E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FA74-48E2-90C9-2F33EA40E9F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758932C-750C-417A-9B47-FF7F8CC1A7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FA74-48E2-90C9-2F33EA40E9F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B798A6F-8C8C-4845-A0EB-C9958CFDEF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FA74-48E2-90C9-2F33EA40E9F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0FFE375-719C-4B90-A293-82246F4688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FA74-48E2-90C9-2F33EA40E9F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7BA3DA0-43AE-4F93-8B80-16B14D5B3F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FA74-48E2-90C9-2F33EA40E9F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5752DAB-45B9-4324-869F-8C5E80D70B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FA74-48E2-90C9-2F33EA40E9F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B501148-1C27-4772-A009-42164C6387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FA74-48E2-90C9-2F33EA40E9F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9969BB1-DFBC-4AB3-A413-0419023C8F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FA74-48E2-90C9-2F33EA40E9F5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952194E-813E-4AC6-8427-03DE2D3BC6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2D2-4DCE-A7C0-F87E2B3B99F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F8A9A3C5-E434-4848-9089-1837317B63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2D2-4DCE-A7C0-F87E2B3B99F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7E4B7B1-42FF-4B95-9BA3-385B38D7BA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2D2-4DCE-A7C0-F87E2B3B99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'Fig1+3_Exp'!$L$2:$L$18</c:f>
              <c:numCache>
                <c:formatCode>0.00</c:formatCode>
                <c:ptCount val="17"/>
                <c:pt idx="0">
                  <c:v>4.7713493367064554</c:v>
                </c:pt>
                <c:pt idx="1">
                  <c:v>4.7173189459513729</c:v>
                </c:pt>
                <c:pt idx="2">
                  <c:v>4.5005494623527387</c:v>
                </c:pt>
                <c:pt idx="3">
                  <c:v>4.3367305752719414</c:v>
                </c:pt>
                <c:pt idx="4">
                  <c:v>4.300022911274203</c:v>
                </c:pt>
                <c:pt idx="5">
                  <c:v>4.2309241199590764</c:v>
                </c:pt>
                <c:pt idx="6">
                  <c:v>4.0480582229867652</c:v>
                </c:pt>
                <c:pt idx="7">
                  <c:v>3.7760452244171216</c:v>
                </c:pt>
                <c:pt idx="8">
                  <c:v>3.6168102157687616</c:v>
                </c:pt>
                <c:pt idx="9">
                  <c:v>3.5941393291339128</c:v>
                </c:pt>
                <c:pt idx="10">
                  <c:v>3.5605393289566112</c:v>
                </c:pt>
                <c:pt idx="11">
                  <c:v>3.496684767035712</c:v>
                </c:pt>
                <c:pt idx="12">
                  <c:v>3.4513840136068308</c:v>
                </c:pt>
                <c:pt idx="13">
                  <c:v>3.4009833775318308</c:v>
                </c:pt>
                <c:pt idx="14">
                  <c:v>3.3866778062705052</c:v>
                </c:pt>
                <c:pt idx="15">
                  <c:v>3.3478471284922273</c:v>
                </c:pt>
                <c:pt idx="16">
                  <c:v>3.2896679771804433</c:v>
                </c:pt>
              </c:numCache>
            </c:numRef>
          </c:xVal>
          <c:yVal>
            <c:numRef>
              <c:f>'Fig1+3_Exp'!$I$2:$I$18</c:f>
              <c:numCache>
                <c:formatCode>General</c:formatCode>
                <c:ptCount val="17"/>
                <c:pt idx="0">
                  <c:v>-0.16891340911388397</c:v>
                </c:pt>
                <c:pt idx="1">
                  <c:v>3.9413470774888992E-2</c:v>
                </c:pt>
                <c:pt idx="2">
                  <c:v>-0.57642227411270142</c:v>
                </c:pt>
                <c:pt idx="3">
                  <c:v>-0.36833116412162781</c:v>
                </c:pt>
                <c:pt idx="4">
                  <c:v>-0.466777503490448</c:v>
                </c:pt>
                <c:pt idx="5">
                  <c:v>-0.34181258082389832</c:v>
                </c:pt>
                <c:pt idx="6">
                  <c:v>0.42558181285858154</c:v>
                </c:pt>
                <c:pt idx="7">
                  <c:v>0.71869766712188721</c:v>
                </c:pt>
                <c:pt idx="8">
                  <c:v>0.26071253418922424</c:v>
                </c:pt>
                <c:pt idx="9">
                  <c:v>0.74695634841918945</c:v>
                </c:pt>
                <c:pt idx="10">
                  <c:v>-1.8046909943223E-2</c:v>
                </c:pt>
                <c:pt idx="11">
                  <c:v>0.16151505708694458</c:v>
                </c:pt>
                <c:pt idx="12">
                  <c:v>-0.12421318888664246</c:v>
                </c:pt>
                <c:pt idx="13">
                  <c:v>-0.24984583258628845</c:v>
                </c:pt>
                <c:pt idx="14">
                  <c:v>-0.24968588352203369</c:v>
                </c:pt>
                <c:pt idx="15">
                  <c:v>0.69583123922348022</c:v>
                </c:pt>
                <c:pt idx="16">
                  <c:v>-0.70100218057632446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'Fig1+3_Exp'!$A$2:$A$18</c15:f>
                <c15:dlblRangeCache>
                  <c:ptCount val="17"/>
                  <c:pt idx="0">
                    <c:v>ARE</c:v>
                  </c:pt>
                  <c:pt idx="1">
                    <c:v>QAT</c:v>
                  </c:pt>
                  <c:pt idx="2">
                    <c:v>KWT</c:v>
                  </c:pt>
                  <c:pt idx="3">
                    <c:v>BHR</c:v>
                  </c:pt>
                  <c:pt idx="4">
                    <c:v>OMN</c:v>
                  </c:pt>
                  <c:pt idx="5">
                    <c:v>SAU</c:v>
                  </c:pt>
                  <c:pt idx="6">
                    <c:v>LBY</c:v>
                  </c:pt>
                  <c:pt idx="7">
                    <c:v>LBN</c:v>
                  </c:pt>
                  <c:pt idx="8">
                    <c:v>IRQ</c:v>
                  </c:pt>
                  <c:pt idx="9">
                    <c:v>IRN</c:v>
                  </c:pt>
                  <c:pt idx="10">
                    <c:v>JOR</c:v>
                  </c:pt>
                  <c:pt idx="11">
                    <c:v>DZA</c:v>
                  </c:pt>
                  <c:pt idx="12">
                    <c:v>TUN</c:v>
                  </c:pt>
                  <c:pt idx="13">
                    <c:v>EGY</c:v>
                  </c:pt>
                  <c:pt idx="14">
                    <c:v>PSE</c:v>
                  </c:pt>
                  <c:pt idx="15">
                    <c:v>YEM</c:v>
                  </c:pt>
                  <c:pt idx="16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FA74-48E2-90C9-2F33EA40E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986376"/>
        <c:axId val="561986704"/>
      </c:scatterChart>
      <c:valAx>
        <c:axId val="561986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 of real GDP per capita (constant 2015 US$) in 2000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704"/>
        <c:crosses val="autoZero"/>
        <c:crossBetween val="midCat"/>
      </c:valAx>
      <c:valAx>
        <c:axId val="5619867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Cyclicality of Fiscal Expediture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98637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'Fig2+4_Rev'!$E$1</c:f>
              <c:strCache>
                <c:ptCount val="1"/>
                <c:pt idx="0">
                  <c:v>corrhp_rev_gdp_00_22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783-4102-BF8D-8EC6F124C651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783-4102-BF8D-8EC6F124C65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'Fig2+4_Rev'!$B$2:$B$18</c:f>
              <c:strCache>
                <c:ptCount val="17"/>
                <c:pt idx="0">
                  <c:v>Morocco</c:v>
                </c:pt>
                <c:pt idx="1">
                  <c:v>Qatar</c:v>
                </c:pt>
                <c:pt idx="2">
                  <c:v>Oman</c:v>
                </c:pt>
                <c:pt idx="3">
                  <c:v>Jordan</c:v>
                </c:pt>
                <c:pt idx="4">
                  <c:v>West Bank and Gaza</c:v>
                </c:pt>
                <c:pt idx="5">
                  <c:v>Algeria</c:v>
                </c:pt>
                <c:pt idx="6">
                  <c:v>Egypt</c:v>
                </c:pt>
                <c:pt idx="7">
                  <c:v>Bahrain</c:v>
                </c:pt>
                <c:pt idx="8">
                  <c:v>Kuwait</c:v>
                </c:pt>
                <c:pt idx="9">
                  <c:v>Islamic Republic of Iran</c:v>
                </c:pt>
                <c:pt idx="10">
                  <c:v>Iraq</c:v>
                </c:pt>
                <c:pt idx="11">
                  <c:v>Lebanon</c:v>
                </c:pt>
                <c:pt idx="12">
                  <c:v>United Arab Emirates</c:v>
                </c:pt>
                <c:pt idx="13">
                  <c:v>Tunisia</c:v>
                </c:pt>
                <c:pt idx="14">
                  <c:v>Saudi Arabia</c:v>
                </c:pt>
                <c:pt idx="15">
                  <c:v>Yemen</c:v>
                </c:pt>
                <c:pt idx="16">
                  <c:v>Libya</c:v>
                </c:pt>
              </c:strCache>
            </c:strRef>
          </c:cat>
          <c:val>
            <c:numRef>
              <c:f>'Fig2+4_Rev'!$E$2:$E$18</c:f>
              <c:numCache>
                <c:formatCode>0.00</c:formatCode>
                <c:ptCount val="17"/>
                <c:pt idx="0">
                  <c:v>2.9691925272345543E-2</c:v>
                </c:pt>
                <c:pt idx="1">
                  <c:v>0.10146577656269073</c:v>
                </c:pt>
                <c:pt idx="2">
                  <c:v>0.16466350853443146</c:v>
                </c:pt>
                <c:pt idx="3">
                  <c:v>0.25016194581985474</c:v>
                </c:pt>
                <c:pt idx="4">
                  <c:v>0.31330591440200806</c:v>
                </c:pt>
                <c:pt idx="5">
                  <c:v>0.38496270775794983</c:v>
                </c:pt>
                <c:pt idx="6">
                  <c:v>0.42595607042312622</c:v>
                </c:pt>
                <c:pt idx="7">
                  <c:v>0.51600104570388794</c:v>
                </c:pt>
                <c:pt idx="8">
                  <c:v>0.53490138053894043</c:v>
                </c:pt>
                <c:pt idx="9">
                  <c:v>0.6062808632850647</c:v>
                </c:pt>
                <c:pt idx="10">
                  <c:v>0.61285674571990967</c:v>
                </c:pt>
                <c:pt idx="11">
                  <c:v>0.61730515956878662</c:v>
                </c:pt>
                <c:pt idx="12">
                  <c:v>0.62813633680343628</c:v>
                </c:pt>
                <c:pt idx="13">
                  <c:v>0.6304355263710022</c:v>
                </c:pt>
                <c:pt idx="14">
                  <c:v>0.64896476268768311</c:v>
                </c:pt>
                <c:pt idx="15">
                  <c:v>0.71179085969924927</c:v>
                </c:pt>
                <c:pt idx="16">
                  <c:v>0.90992987155914307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83-4102-BF8D-8EC6F124C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'Fig2+4_Rev'!$G$1</c:f>
              <c:strCache>
                <c:ptCount val="1"/>
                <c:pt idx="0">
                  <c:v>2000-2011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9CD-478F-BF67-E4488D02E3BA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9CD-478F-BF67-E4488D02E3BA}"/>
              </c:ext>
            </c:extLst>
          </c:dPt>
          <c:cat>
            <c:strRef>
              <c:f>'Fig2+4_Rev'!$B$2:$B$18</c:f>
              <c:strCache>
                <c:ptCount val="17"/>
                <c:pt idx="0">
                  <c:v>Morocco</c:v>
                </c:pt>
                <c:pt idx="1">
                  <c:v>Qatar</c:v>
                </c:pt>
                <c:pt idx="2">
                  <c:v>Oman</c:v>
                </c:pt>
                <c:pt idx="3">
                  <c:v>Jordan</c:v>
                </c:pt>
                <c:pt idx="4">
                  <c:v>West Bank and Gaza</c:v>
                </c:pt>
                <c:pt idx="5">
                  <c:v>Algeria</c:v>
                </c:pt>
                <c:pt idx="6">
                  <c:v>Egypt</c:v>
                </c:pt>
                <c:pt idx="7">
                  <c:v>Bahrain</c:v>
                </c:pt>
                <c:pt idx="8">
                  <c:v>Kuwait</c:v>
                </c:pt>
                <c:pt idx="9">
                  <c:v>Islamic Republic of Iran</c:v>
                </c:pt>
                <c:pt idx="10">
                  <c:v>Iraq</c:v>
                </c:pt>
                <c:pt idx="11">
                  <c:v>Lebanon</c:v>
                </c:pt>
                <c:pt idx="12">
                  <c:v>United Arab Emirates</c:v>
                </c:pt>
                <c:pt idx="13">
                  <c:v>Tunisia</c:v>
                </c:pt>
                <c:pt idx="14">
                  <c:v>Saudi Arabia</c:v>
                </c:pt>
                <c:pt idx="15">
                  <c:v>Yemen</c:v>
                </c:pt>
                <c:pt idx="16">
                  <c:v>Libya</c:v>
                </c:pt>
              </c:strCache>
            </c:strRef>
          </c:cat>
          <c:val>
            <c:numRef>
              <c:f>'Fig2+4_Rev'!$G$2:$G$18</c:f>
              <c:numCache>
                <c:formatCode>General</c:formatCode>
                <c:ptCount val="17"/>
                <c:pt idx="0">
                  <c:v>0.16433848440647125</c:v>
                </c:pt>
                <c:pt idx="1">
                  <c:v>7.8082747757434845E-2</c:v>
                </c:pt>
                <c:pt idx="2">
                  <c:v>0.13083119690418243</c:v>
                </c:pt>
                <c:pt idx="3">
                  <c:v>-7.6693609356880188E-2</c:v>
                </c:pt>
                <c:pt idx="4">
                  <c:v>-0.82542353868484497</c:v>
                </c:pt>
                <c:pt idx="5">
                  <c:v>0.30465537309646606</c:v>
                </c:pt>
                <c:pt idx="6">
                  <c:v>0.65692555904388428</c:v>
                </c:pt>
                <c:pt idx="7">
                  <c:v>0.32510575652122498</c:v>
                </c:pt>
                <c:pt idx="8">
                  <c:v>0.42057570815086365</c:v>
                </c:pt>
                <c:pt idx="9">
                  <c:v>0.31266406178474426</c:v>
                </c:pt>
                <c:pt idx="10">
                  <c:v>0.28593406081199646</c:v>
                </c:pt>
                <c:pt idx="11">
                  <c:v>9.5008544623851776E-2</c:v>
                </c:pt>
                <c:pt idx="12">
                  <c:v>0.88181459903717041</c:v>
                </c:pt>
                <c:pt idx="13">
                  <c:v>0.21696126461029053</c:v>
                </c:pt>
                <c:pt idx="14">
                  <c:v>0.8656076192855835</c:v>
                </c:pt>
                <c:pt idx="15">
                  <c:v>0.2112971693277359</c:v>
                </c:pt>
                <c:pt idx="16">
                  <c:v>0.97705578804016113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CD-478F-BF67-E4488D02E3BA}"/>
            </c:ext>
          </c:extLst>
        </c:ser>
        <c:ser>
          <c:idx val="1"/>
          <c:order val="1"/>
          <c:tx>
            <c:strRef>
              <c:f>'Fig2+4_Rev'!$I$1</c:f>
              <c:strCache>
                <c:ptCount val="1"/>
                <c:pt idx="0">
                  <c:v>2012-2022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'Fig2+4_Rev'!$B$2:$B$18</c:f>
              <c:strCache>
                <c:ptCount val="17"/>
                <c:pt idx="0">
                  <c:v>Morocco</c:v>
                </c:pt>
                <c:pt idx="1">
                  <c:v>Qatar</c:v>
                </c:pt>
                <c:pt idx="2">
                  <c:v>Oman</c:v>
                </c:pt>
                <c:pt idx="3">
                  <c:v>Jordan</c:v>
                </c:pt>
                <c:pt idx="4">
                  <c:v>West Bank and Gaza</c:v>
                </c:pt>
                <c:pt idx="5">
                  <c:v>Algeria</c:v>
                </c:pt>
                <c:pt idx="6">
                  <c:v>Egypt</c:v>
                </c:pt>
                <c:pt idx="7">
                  <c:v>Bahrain</c:v>
                </c:pt>
                <c:pt idx="8">
                  <c:v>Kuwait</c:v>
                </c:pt>
                <c:pt idx="9">
                  <c:v>Islamic Republic of Iran</c:v>
                </c:pt>
                <c:pt idx="10">
                  <c:v>Iraq</c:v>
                </c:pt>
                <c:pt idx="11">
                  <c:v>Lebanon</c:v>
                </c:pt>
                <c:pt idx="12">
                  <c:v>United Arab Emirates</c:v>
                </c:pt>
                <c:pt idx="13">
                  <c:v>Tunisia</c:v>
                </c:pt>
                <c:pt idx="14">
                  <c:v>Saudi Arabia</c:v>
                </c:pt>
                <c:pt idx="15">
                  <c:v>Yemen</c:v>
                </c:pt>
                <c:pt idx="16">
                  <c:v>Libya</c:v>
                </c:pt>
              </c:strCache>
            </c:strRef>
          </c:cat>
          <c:val>
            <c:numRef>
              <c:f>'Fig2+4_Rev'!$I$2:$I$18</c:f>
              <c:numCache>
                <c:formatCode>General</c:formatCode>
                <c:ptCount val="17"/>
                <c:pt idx="0">
                  <c:v>-8.6995892226696014E-2</c:v>
                </c:pt>
                <c:pt idx="1">
                  <c:v>0.20874300599098206</c:v>
                </c:pt>
                <c:pt idx="2">
                  <c:v>0.20701763033866882</c:v>
                </c:pt>
                <c:pt idx="3">
                  <c:v>0.68605804443359375</c:v>
                </c:pt>
                <c:pt idx="4">
                  <c:v>0.4183790385723114</c:v>
                </c:pt>
                <c:pt idx="5">
                  <c:v>0.50053656101226807</c:v>
                </c:pt>
                <c:pt idx="6">
                  <c:v>-1.7054533585906029E-2</c:v>
                </c:pt>
                <c:pt idx="7">
                  <c:v>0.63087409734725952</c:v>
                </c:pt>
                <c:pt idx="8">
                  <c:v>0.79927599430084229</c:v>
                </c:pt>
                <c:pt idx="9">
                  <c:v>0.7611815333366394</c:v>
                </c:pt>
                <c:pt idx="10">
                  <c:v>0.66642409563064575</c:v>
                </c:pt>
                <c:pt idx="11">
                  <c:v>0.71612471342086792</c:v>
                </c:pt>
                <c:pt idx="12">
                  <c:v>0.17399731278419495</c:v>
                </c:pt>
                <c:pt idx="13">
                  <c:v>0.77702409029006958</c:v>
                </c:pt>
                <c:pt idx="14">
                  <c:v>0.15461161732673645</c:v>
                </c:pt>
                <c:pt idx="15">
                  <c:v>0.79778462648391724</c:v>
                </c:pt>
                <c:pt idx="16">
                  <c:v>0.88622140884399414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CD-478F-BF67-E4488D02E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'Fig2+4_RevShare'!$E$1</c:f>
              <c:strCache>
                <c:ptCount val="1"/>
                <c:pt idx="0">
                  <c:v>corrhp_revshare_gdp_00_22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50D-49A0-9806-45A47C4F9C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'Fig2+4_RevShare'!$B$2:$B$18</c:f>
              <c:strCache>
                <c:ptCount val="17"/>
                <c:pt idx="0">
                  <c:v>Morocco</c:v>
                </c:pt>
                <c:pt idx="1">
                  <c:v>West Bank and Gaza</c:v>
                </c:pt>
                <c:pt idx="2">
                  <c:v>Qatar</c:v>
                </c:pt>
                <c:pt idx="3">
                  <c:v>Oman</c:v>
                </c:pt>
                <c:pt idx="4">
                  <c:v>Jordan</c:v>
                </c:pt>
                <c:pt idx="5">
                  <c:v>Kuwait</c:v>
                </c:pt>
                <c:pt idx="6">
                  <c:v>Algeria</c:v>
                </c:pt>
                <c:pt idx="7">
                  <c:v>Tunisia</c:v>
                </c:pt>
                <c:pt idx="8">
                  <c:v>Egypt</c:v>
                </c:pt>
                <c:pt idx="9">
                  <c:v>Lebanon</c:v>
                </c:pt>
                <c:pt idx="10">
                  <c:v>Iraq</c:v>
                </c:pt>
                <c:pt idx="11">
                  <c:v>Bahrain</c:v>
                </c:pt>
                <c:pt idx="12">
                  <c:v>Islamic Republic of Iran</c:v>
                </c:pt>
                <c:pt idx="13">
                  <c:v>Yemen</c:v>
                </c:pt>
                <c:pt idx="14">
                  <c:v>United Arab Emirates</c:v>
                </c:pt>
                <c:pt idx="15">
                  <c:v>Saudi Arabia</c:v>
                </c:pt>
                <c:pt idx="16">
                  <c:v>Libya</c:v>
                </c:pt>
              </c:strCache>
            </c:strRef>
          </c:cat>
          <c:val>
            <c:numRef>
              <c:f>'Fig2+4_RevShare'!$E$2:$E$18</c:f>
              <c:numCache>
                <c:formatCode>0.00</c:formatCode>
                <c:ptCount val="17"/>
                <c:pt idx="0">
                  <c:v>-0.39675405621528625</c:v>
                </c:pt>
                <c:pt idx="1">
                  <c:v>-0.17720361053943634</c:v>
                </c:pt>
                <c:pt idx="2">
                  <c:v>-0.11176669597625732</c:v>
                </c:pt>
                <c:pt idx="3">
                  <c:v>-6.2450859695672989E-2</c:v>
                </c:pt>
                <c:pt idx="4">
                  <c:v>-7.2083254344761372E-3</c:v>
                </c:pt>
                <c:pt idx="5">
                  <c:v>3.0403580516576767E-2</c:v>
                </c:pt>
                <c:pt idx="6">
                  <c:v>0.19486792385578156</c:v>
                </c:pt>
                <c:pt idx="7">
                  <c:v>0.2377629429101944</c:v>
                </c:pt>
                <c:pt idx="8">
                  <c:v>0.24481061100959778</c:v>
                </c:pt>
                <c:pt idx="9">
                  <c:v>0.35487666726112366</c:v>
                </c:pt>
                <c:pt idx="10">
                  <c:v>0.36386045813560486</c:v>
                </c:pt>
                <c:pt idx="11">
                  <c:v>0.38359662890434265</c:v>
                </c:pt>
                <c:pt idx="12">
                  <c:v>0.42133733630180359</c:v>
                </c:pt>
                <c:pt idx="13">
                  <c:v>0.44809296727180481</c:v>
                </c:pt>
                <c:pt idx="14">
                  <c:v>0.51883679628372192</c:v>
                </c:pt>
                <c:pt idx="15">
                  <c:v>0.55667424201965332</c:v>
                </c:pt>
                <c:pt idx="16">
                  <c:v>0.84578037261962891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0D-49A0-9806-45A47C4F9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'Fig2+4_RevShare'!$G$1</c:f>
              <c:strCache>
                <c:ptCount val="1"/>
                <c:pt idx="0">
                  <c:v>2000-2011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5C730CE-F117-4E60-948E-34625EC009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B81-46FE-91FA-688B3409BB01}"/>
                </c:ext>
              </c:extLst>
            </c:dLbl>
            <c:dLbl>
              <c:idx val="1"/>
              <c:layout>
                <c:manualLayout>
                  <c:x val="-1.7638786182780541E-2"/>
                  <c:y val="3.4935429972617685E-3"/>
                </c:manualLayout>
              </c:layout>
              <c:tx>
                <c:rich>
                  <a:bodyPr/>
                  <a:lstStyle/>
                  <a:p>
                    <a:fld id="{5EFF1327-4831-4DDA-91ED-B143818843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153566834609751"/>
                      <c:h val="8.723376864162796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B81-46FE-91FA-688B3409BB01}"/>
                </c:ext>
              </c:extLst>
            </c:dLbl>
            <c:dLbl>
              <c:idx val="2"/>
              <c:layout>
                <c:manualLayout>
                  <c:x val="-8.5674586175677386E-2"/>
                  <c:y val="-2.4454800980832827E-2"/>
                </c:manualLayout>
              </c:layout>
              <c:tx>
                <c:rich>
                  <a:bodyPr/>
                  <a:lstStyle/>
                  <a:p>
                    <a:fld id="{3D95A1E4-0DCE-4649-9B68-E1C7E0CF90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B81-46FE-91FA-688B3409BB01}"/>
                </c:ext>
              </c:extLst>
            </c:dLbl>
            <c:dLbl>
              <c:idx val="3"/>
              <c:layout>
                <c:manualLayout>
                  <c:x val="-5.0396815397457263E-3"/>
                  <c:y val="0"/>
                </c:manualLayout>
              </c:layout>
              <c:tx>
                <c:rich>
                  <a:bodyPr/>
                  <a:lstStyle/>
                  <a:p>
                    <a:fld id="{642D9E9D-4840-4E66-8F16-85EC1B20DF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B81-46FE-91FA-688B3409BB0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A1B6E57-B9D9-4170-B978-1A05EFBCFA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B81-46FE-91FA-688B3409BB01}"/>
                </c:ext>
              </c:extLst>
            </c:dLbl>
            <c:dLbl>
              <c:idx val="5"/>
              <c:layout>
                <c:manualLayout>
                  <c:x val="-1.2599203849364315E-2"/>
                  <c:y val="2.0961257983570996E-2"/>
                </c:manualLayout>
              </c:layout>
              <c:tx>
                <c:rich>
                  <a:bodyPr/>
                  <a:lstStyle/>
                  <a:p>
                    <a:fld id="{E64D0172-E92E-436C-9DEA-3E7E2142BF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B81-46FE-91FA-688B3409BB01}"/>
                </c:ext>
              </c:extLst>
            </c:dLbl>
            <c:dLbl>
              <c:idx val="6"/>
              <c:layout>
                <c:manualLayout>
                  <c:x val="-1.0079363079491544E-2"/>
                  <c:y val="1.7467714986309162E-2"/>
                </c:manualLayout>
              </c:layout>
              <c:tx>
                <c:rich>
                  <a:bodyPr/>
                  <a:lstStyle/>
                  <a:p>
                    <a:fld id="{2E2F3C0D-19A5-4A4D-81A8-660238219D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AB81-46FE-91FA-688B3409BB0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2B40DCE-7D43-42D4-95AB-8E0C0F47ED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B81-46FE-91FA-688B3409BB0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848457B-694F-4826-A0B2-913EA05420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B81-46FE-91FA-688B3409BB01}"/>
                </c:ext>
              </c:extLst>
            </c:dLbl>
            <c:dLbl>
              <c:idx val="9"/>
              <c:layout>
                <c:manualLayout>
                  <c:x val="-9.5753949255168794E-2"/>
                  <c:y val="-3.8428972969880189E-2"/>
                </c:manualLayout>
              </c:layout>
              <c:tx>
                <c:rich>
                  <a:bodyPr/>
                  <a:lstStyle/>
                  <a:p>
                    <a:fld id="{048FDBFC-F45E-4AD2-8EFD-6D8269441A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AB81-46FE-91FA-688B3409BB0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8FBE01D-D60D-4995-92AC-E82B189BE8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B81-46FE-91FA-688B3409BB01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E09F758-EC09-479A-9B92-0366596AB4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B81-46FE-91FA-688B3409BB01}"/>
                </c:ext>
              </c:extLst>
            </c:dLbl>
            <c:dLbl>
              <c:idx val="12"/>
              <c:layout>
                <c:manualLayout>
                  <c:x val="-7.5595223096185894E-3"/>
                  <c:y val="-1.6011887100097271E-17"/>
                </c:manualLayout>
              </c:layout>
              <c:tx>
                <c:rich>
                  <a:bodyPr/>
                  <a:lstStyle/>
                  <a:p>
                    <a:fld id="{57FE9D91-D608-4829-BCFC-DC1B978D3D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511741168305323"/>
                      <c:h val="8.723376864162796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AB81-46FE-91FA-688B3409BB01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2511951F-BC29-4CBD-B8C9-1432F69D40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B81-46FE-91FA-688B3409BB01}"/>
                </c:ext>
              </c:extLst>
            </c:dLbl>
            <c:dLbl>
              <c:idx val="14"/>
              <c:layout>
                <c:manualLayout>
                  <c:x val="-5.0396815397457263E-3"/>
                  <c:y val="5.5896687956189253E-2"/>
                </c:manualLayout>
              </c:layout>
              <c:tx>
                <c:rich>
                  <a:bodyPr/>
                  <a:lstStyle/>
                  <a:p>
                    <a:fld id="{B2F3738A-4930-4C31-B1D4-777A78AB59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AB81-46FE-91FA-688B3409BB01}"/>
                </c:ext>
              </c:extLst>
            </c:dLbl>
            <c:dLbl>
              <c:idx val="15"/>
              <c:layout>
                <c:manualLayout>
                  <c:x val="-0.1335567976705023"/>
                  <c:y val="-3.4935562300106443E-2"/>
                </c:manualLayout>
              </c:layout>
              <c:tx>
                <c:rich>
                  <a:bodyPr/>
                  <a:lstStyle/>
                  <a:p>
                    <a:fld id="{06B176DE-4AB6-43E2-BE1B-C43DC31500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AB81-46FE-91FA-688B3409BB01}"/>
                </c:ext>
              </c:extLst>
            </c:dLbl>
            <c:dLbl>
              <c:idx val="16"/>
              <c:layout>
                <c:manualLayout>
                  <c:x val="-8.3154745405804489E-2"/>
                  <c:y val="-2.4454800980832837E-2"/>
                </c:manualLayout>
              </c:layout>
              <c:tx>
                <c:rich>
                  <a:bodyPr/>
                  <a:lstStyle/>
                  <a:p>
                    <a:fld id="{839E432F-BFCF-40EA-A858-707D72A362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AB81-46FE-91FA-688B3409BB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'Fig2+4_RevShare'!$G$2:$G$18</c:f>
              <c:numCache>
                <c:formatCode>General</c:formatCode>
                <c:ptCount val="17"/>
                <c:pt idx="0">
                  <c:v>8.4975836798548698E-3</c:v>
                </c:pt>
                <c:pt idx="1">
                  <c:v>-0.84021282196044922</c:v>
                </c:pt>
                <c:pt idx="2">
                  <c:v>-0.20560537278652191</c:v>
                </c:pt>
                <c:pt idx="3">
                  <c:v>-0.17610198259353638</c:v>
                </c:pt>
                <c:pt idx="4">
                  <c:v>-0.33003726601600647</c:v>
                </c:pt>
                <c:pt idx="5">
                  <c:v>-9.5679745078086853E-2</c:v>
                </c:pt>
                <c:pt idx="6">
                  <c:v>0.17692545056343079</c:v>
                </c:pt>
                <c:pt idx="7">
                  <c:v>-0.33738237619400024</c:v>
                </c:pt>
                <c:pt idx="8">
                  <c:v>0.46962925791740417</c:v>
                </c:pt>
                <c:pt idx="9">
                  <c:v>-0.46044078469276428</c:v>
                </c:pt>
                <c:pt idx="10">
                  <c:v>6.8891420960426331E-2</c:v>
                </c:pt>
                <c:pt idx="11">
                  <c:v>0.2120366245508194</c:v>
                </c:pt>
                <c:pt idx="12">
                  <c:v>0.1309521496295929</c:v>
                </c:pt>
                <c:pt idx="13">
                  <c:v>-3.9644759148359299E-2</c:v>
                </c:pt>
                <c:pt idx="14">
                  <c:v>0.84277796745300293</c:v>
                </c:pt>
                <c:pt idx="15">
                  <c:v>0.76336514949798584</c:v>
                </c:pt>
                <c:pt idx="16">
                  <c:v>0.903220534324646</c:v>
                </c:pt>
              </c:numCache>
            </c:numRef>
          </c:xVal>
          <c:yVal>
            <c:numRef>
              <c:f>'Fig2+4_RevShare'!$I$2:$I$18</c:f>
              <c:numCache>
                <c:formatCode>General</c:formatCode>
                <c:ptCount val="17"/>
                <c:pt idx="0">
                  <c:v>-0.77470189332962036</c:v>
                </c:pt>
                <c:pt idx="1">
                  <c:v>-9.8104938864707947E-2</c:v>
                </c:pt>
                <c:pt idx="2">
                  <c:v>8.3287663757801056E-2</c:v>
                </c:pt>
                <c:pt idx="3">
                  <c:v>6.3653647899627686E-2</c:v>
                </c:pt>
                <c:pt idx="4">
                  <c:v>0.58559948205947876</c:v>
                </c:pt>
                <c:pt idx="5">
                  <c:v>0.46031230688095093</c:v>
                </c:pt>
                <c:pt idx="6">
                  <c:v>0.27346906065940857</c:v>
                </c:pt>
                <c:pt idx="7">
                  <c:v>0.50367772579193115</c:v>
                </c:pt>
                <c:pt idx="8">
                  <c:v>-0.17246316373348236</c:v>
                </c:pt>
                <c:pt idx="9">
                  <c:v>0.59751343727111816</c:v>
                </c:pt>
                <c:pt idx="10">
                  <c:v>0.48827102780342102</c:v>
                </c:pt>
                <c:pt idx="11">
                  <c:v>0.51508468389511108</c:v>
                </c:pt>
                <c:pt idx="12">
                  <c:v>0.71531826257705688</c:v>
                </c:pt>
                <c:pt idx="13">
                  <c:v>0.77877199649810791</c:v>
                </c:pt>
                <c:pt idx="14">
                  <c:v>-8.3789328346028924E-4</c:v>
                </c:pt>
                <c:pt idx="15">
                  <c:v>-1.0255444794893265E-3</c:v>
                </c:pt>
                <c:pt idx="16">
                  <c:v>0.84038782119750977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'Fig2+4_RevShare'!$B$2:$B$18</c15:f>
                <c15:dlblRangeCache>
                  <c:ptCount val="17"/>
                  <c:pt idx="0">
                    <c:v>Morocco</c:v>
                  </c:pt>
                  <c:pt idx="1">
                    <c:v>West Bank and Gaza</c:v>
                  </c:pt>
                  <c:pt idx="2">
                    <c:v>Qatar</c:v>
                  </c:pt>
                  <c:pt idx="3">
                    <c:v>Oman</c:v>
                  </c:pt>
                  <c:pt idx="4">
                    <c:v>Jordan</c:v>
                  </c:pt>
                  <c:pt idx="5">
                    <c:v>Kuwait</c:v>
                  </c:pt>
                  <c:pt idx="6">
                    <c:v>Algeria</c:v>
                  </c:pt>
                  <c:pt idx="7">
                    <c:v>Tunisia</c:v>
                  </c:pt>
                  <c:pt idx="8">
                    <c:v>Egypt</c:v>
                  </c:pt>
                  <c:pt idx="9">
                    <c:v>Lebanon</c:v>
                  </c:pt>
                  <c:pt idx="10">
                    <c:v>Iraq</c:v>
                  </c:pt>
                  <c:pt idx="11">
                    <c:v>Bahrain</c:v>
                  </c:pt>
                  <c:pt idx="12">
                    <c:v>Islamic Republic of Iran</c:v>
                  </c:pt>
                  <c:pt idx="13">
                    <c:v>Yemen</c:v>
                  </c:pt>
                  <c:pt idx="14">
                    <c:v>United Arab Emirates</c:v>
                  </c:pt>
                  <c:pt idx="15">
                    <c:v>Saudi Arabia</c:v>
                  </c:pt>
                  <c:pt idx="16">
                    <c:v>Libya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2-AB81-46FE-91FA-688B3409BB0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514734440"/>
        <c:axId val="514738376"/>
      </c:scatterChart>
      <c:valAx>
        <c:axId val="514734440"/>
        <c:scaling>
          <c:orientation val="minMax"/>
          <c:min val="-1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2000-2011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38376"/>
        <c:crosses val="autoZero"/>
        <c:crossBetween val="midCat"/>
        <c:majorUnit val="0.5"/>
      </c:valAx>
      <c:valAx>
        <c:axId val="514738376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2012-2022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3444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'Fig2+4_RevShare'!$G$1</c:f>
              <c:strCache>
                <c:ptCount val="1"/>
                <c:pt idx="0">
                  <c:v>2000-2011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28A-4D56-8F5D-929F3362C462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28A-4D56-8F5D-929F3362C462}"/>
              </c:ext>
            </c:extLst>
          </c:dPt>
          <c:cat>
            <c:strRef>
              <c:f>'Fig2+4_RevShare'!$B$2:$B$18</c:f>
              <c:strCache>
                <c:ptCount val="17"/>
                <c:pt idx="0">
                  <c:v>Morocco</c:v>
                </c:pt>
                <c:pt idx="1">
                  <c:v>West Bank and Gaza</c:v>
                </c:pt>
                <c:pt idx="2">
                  <c:v>Qatar</c:v>
                </c:pt>
                <c:pt idx="3">
                  <c:v>Oman</c:v>
                </c:pt>
                <c:pt idx="4">
                  <c:v>Jordan</c:v>
                </c:pt>
                <c:pt idx="5">
                  <c:v>Kuwait</c:v>
                </c:pt>
                <c:pt idx="6">
                  <c:v>Algeria</c:v>
                </c:pt>
                <c:pt idx="7">
                  <c:v>Tunisia</c:v>
                </c:pt>
                <c:pt idx="8">
                  <c:v>Egypt</c:v>
                </c:pt>
                <c:pt idx="9">
                  <c:v>Lebanon</c:v>
                </c:pt>
                <c:pt idx="10">
                  <c:v>Iraq</c:v>
                </c:pt>
                <c:pt idx="11">
                  <c:v>Bahrain</c:v>
                </c:pt>
                <c:pt idx="12">
                  <c:v>Islamic Republic of Iran</c:v>
                </c:pt>
                <c:pt idx="13">
                  <c:v>Yemen</c:v>
                </c:pt>
                <c:pt idx="14">
                  <c:v>United Arab Emirates</c:v>
                </c:pt>
                <c:pt idx="15">
                  <c:v>Saudi Arabia</c:v>
                </c:pt>
                <c:pt idx="16">
                  <c:v>Libya</c:v>
                </c:pt>
              </c:strCache>
            </c:strRef>
          </c:cat>
          <c:val>
            <c:numRef>
              <c:f>'Fig2+4_RevShare'!$G$2:$G$18</c:f>
              <c:numCache>
                <c:formatCode>General</c:formatCode>
                <c:ptCount val="17"/>
                <c:pt idx="0">
                  <c:v>8.4975836798548698E-3</c:v>
                </c:pt>
                <c:pt idx="1">
                  <c:v>-0.84021282196044922</c:v>
                </c:pt>
                <c:pt idx="2">
                  <c:v>-0.20560537278652191</c:v>
                </c:pt>
                <c:pt idx="3">
                  <c:v>-0.17610198259353638</c:v>
                </c:pt>
                <c:pt idx="4">
                  <c:v>-0.33003726601600647</c:v>
                </c:pt>
                <c:pt idx="5">
                  <c:v>-9.5679745078086853E-2</c:v>
                </c:pt>
                <c:pt idx="6">
                  <c:v>0.17692545056343079</c:v>
                </c:pt>
                <c:pt idx="7">
                  <c:v>-0.33738237619400024</c:v>
                </c:pt>
                <c:pt idx="8">
                  <c:v>0.46962925791740417</c:v>
                </c:pt>
                <c:pt idx="9">
                  <c:v>-0.46044078469276428</c:v>
                </c:pt>
                <c:pt idx="10">
                  <c:v>6.8891420960426331E-2</c:v>
                </c:pt>
                <c:pt idx="11">
                  <c:v>0.2120366245508194</c:v>
                </c:pt>
                <c:pt idx="12">
                  <c:v>0.1309521496295929</c:v>
                </c:pt>
                <c:pt idx="13">
                  <c:v>-3.9644759148359299E-2</c:v>
                </c:pt>
                <c:pt idx="14">
                  <c:v>0.84277796745300293</c:v>
                </c:pt>
                <c:pt idx="15">
                  <c:v>0.76336514949798584</c:v>
                </c:pt>
                <c:pt idx="16">
                  <c:v>0.903220534324646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8A-4D56-8F5D-929F3362C462}"/>
            </c:ext>
          </c:extLst>
        </c:ser>
        <c:ser>
          <c:idx val="1"/>
          <c:order val="1"/>
          <c:tx>
            <c:strRef>
              <c:f>'Fig2+4_RevShare'!$I$1</c:f>
              <c:strCache>
                <c:ptCount val="1"/>
                <c:pt idx="0">
                  <c:v>2012-2022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'Fig2+4_RevShare'!$B$2:$B$18</c:f>
              <c:strCache>
                <c:ptCount val="17"/>
                <c:pt idx="0">
                  <c:v>Morocco</c:v>
                </c:pt>
                <c:pt idx="1">
                  <c:v>West Bank and Gaza</c:v>
                </c:pt>
                <c:pt idx="2">
                  <c:v>Qatar</c:v>
                </c:pt>
                <c:pt idx="3">
                  <c:v>Oman</c:v>
                </c:pt>
                <c:pt idx="4">
                  <c:v>Jordan</c:v>
                </c:pt>
                <c:pt idx="5">
                  <c:v>Kuwait</c:v>
                </c:pt>
                <c:pt idx="6">
                  <c:v>Algeria</c:v>
                </c:pt>
                <c:pt idx="7">
                  <c:v>Tunisia</c:v>
                </c:pt>
                <c:pt idx="8">
                  <c:v>Egypt</c:v>
                </c:pt>
                <c:pt idx="9">
                  <c:v>Lebanon</c:v>
                </c:pt>
                <c:pt idx="10">
                  <c:v>Iraq</c:v>
                </c:pt>
                <c:pt idx="11">
                  <c:v>Bahrain</c:v>
                </c:pt>
                <c:pt idx="12">
                  <c:v>Islamic Republic of Iran</c:v>
                </c:pt>
                <c:pt idx="13">
                  <c:v>Yemen</c:v>
                </c:pt>
                <c:pt idx="14">
                  <c:v>United Arab Emirates</c:v>
                </c:pt>
                <c:pt idx="15">
                  <c:v>Saudi Arabia</c:v>
                </c:pt>
                <c:pt idx="16">
                  <c:v>Libya</c:v>
                </c:pt>
              </c:strCache>
            </c:strRef>
          </c:cat>
          <c:val>
            <c:numRef>
              <c:f>'Fig2+4_RevShare'!$I$2:$I$18</c:f>
              <c:numCache>
                <c:formatCode>General</c:formatCode>
                <c:ptCount val="17"/>
                <c:pt idx="0">
                  <c:v>-0.77470189332962036</c:v>
                </c:pt>
                <c:pt idx="1">
                  <c:v>-9.8104938864707947E-2</c:v>
                </c:pt>
                <c:pt idx="2">
                  <c:v>8.3287663757801056E-2</c:v>
                </c:pt>
                <c:pt idx="3">
                  <c:v>6.3653647899627686E-2</c:v>
                </c:pt>
                <c:pt idx="4">
                  <c:v>0.58559948205947876</c:v>
                </c:pt>
                <c:pt idx="5">
                  <c:v>0.46031230688095093</c:v>
                </c:pt>
                <c:pt idx="6">
                  <c:v>0.27346906065940857</c:v>
                </c:pt>
                <c:pt idx="7">
                  <c:v>0.50367772579193115</c:v>
                </c:pt>
                <c:pt idx="8">
                  <c:v>-0.17246316373348236</c:v>
                </c:pt>
                <c:pt idx="9">
                  <c:v>0.59751343727111816</c:v>
                </c:pt>
                <c:pt idx="10">
                  <c:v>0.48827102780342102</c:v>
                </c:pt>
                <c:pt idx="11">
                  <c:v>0.51508468389511108</c:v>
                </c:pt>
                <c:pt idx="12">
                  <c:v>0.71531826257705688</c:v>
                </c:pt>
                <c:pt idx="13">
                  <c:v>0.77877199649810791</c:v>
                </c:pt>
                <c:pt idx="14">
                  <c:v>-8.3789328346028924E-4</c:v>
                </c:pt>
                <c:pt idx="15">
                  <c:v>-1.0255444794893265E-3</c:v>
                </c:pt>
                <c:pt idx="16">
                  <c:v>0.84038782119750977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8A-4D56-8F5D-929F3362C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'Fig2+4_Exp'!$E$1</c:f>
              <c:strCache>
                <c:ptCount val="1"/>
                <c:pt idx="0">
                  <c:v>corrhp_exp_gdp_00_22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437-44DF-A871-DB4C2FCD22B0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2F3-4574-A099-A033ED40E7B2}"/>
              </c:ext>
            </c:extLst>
          </c:dPt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'Fig2+4_Exp'!$B$2:$B$18</c:f>
              <c:strCache>
                <c:ptCount val="17"/>
                <c:pt idx="0">
                  <c:v>Morocco</c:v>
                </c:pt>
                <c:pt idx="1">
                  <c:v>Bahrain</c:v>
                </c:pt>
                <c:pt idx="2">
                  <c:v>United Arab Emirates</c:v>
                </c:pt>
                <c:pt idx="3">
                  <c:v>Kuwait</c:v>
                </c:pt>
                <c:pt idx="4">
                  <c:v>Saudi Arabia</c:v>
                </c:pt>
                <c:pt idx="5">
                  <c:v>Algeria</c:v>
                </c:pt>
                <c:pt idx="6">
                  <c:v>Tunisia</c:v>
                </c:pt>
                <c:pt idx="7">
                  <c:v>West Bank and Gaza</c:v>
                </c:pt>
                <c:pt idx="8">
                  <c:v>Oman</c:v>
                </c:pt>
                <c:pt idx="9">
                  <c:v>Jordan</c:v>
                </c:pt>
                <c:pt idx="10">
                  <c:v>Egypt</c:v>
                </c:pt>
                <c:pt idx="11">
                  <c:v>Qatar</c:v>
                </c:pt>
                <c:pt idx="12">
                  <c:v>Iraq</c:v>
                </c:pt>
                <c:pt idx="13">
                  <c:v>Islamic Republic of Iran</c:v>
                </c:pt>
                <c:pt idx="14">
                  <c:v>Lebanon</c:v>
                </c:pt>
                <c:pt idx="15">
                  <c:v>Yemen</c:v>
                </c:pt>
                <c:pt idx="16">
                  <c:v>Libya</c:v>
                </c:pt>
              </c:strCache>
            </c:strRef>
          </c:cat>
          <c:val>
            <c:numRef>
              <c:f>'Fig2+4_Exp'!$E$2:$E$18</c:f>
              <c:numCache>
                <c:formatCode>0.00</c:formatCode>
                <c:ptCount val="17"/>
                <c:pt idx="0">
                  <c:v>-0.48684054613113403</c:v>
                </c:pt>
                <c:pt idx="1">
                  <c:v>-0.4845220148563385</c:v>
                </c:pt>
                <c:pt idx="2">
                  <c:v>-0.45323675870895386</c:v>
                </c:pt>
                <c:pt idx="3">
                  <c:v>-0.37672072649002075</c:v>
                </c:pt>
                <c:pt idx="4">
                  <c:v>-0.33496734499931335</c:v>
                </c:pt>
                <c:pt idx="5">
                  <c:v>-0.13508868217468262</c:v>
                </c:pt>
                <c:pt idx="6">
                  <c:v>-0.13498692214488983</c:v>
                </c:pt>
                <c:pt idx="7">
                  <c:v>-0.13041213154792786</c:v>
                </c:pt>
                <c:pt idx="8">
                  <c:v>-6.4745321869850159E-2</c:v>
                </c:pt>
                <c:pt idx="9">
                  <c:v>-3.3525373786687851E-2</c:v>
                </c:pt>
                <c:pt idx="10">
                  <c:v>0.10744293034076691</c:v>
                </c:pt>
                <c:pt idx="11">
                  <c:v>0.13792189955711365</c:v>
                </c:pt>
                <c:pt idx="12">
                  <c:v>0.25476768612861633</c:v>
                </c:pt>
                <c:pt idx="13">
                  <c:v>0.4602874219417572</c:v>
                </c:pt>
                <c:pt idx="14">
                  <c:v>0.59261476993560791</c:v>
                </c:pt>
                <c:pt idx="15">
                  <c:v>0.63649940490722656</c:v>
                </c:pt>
                <c:pt idx="16">
                  <c:v>0.64532041549682617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F3-4574-A099-A033ED40E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'Fig2+4_Exp'!$G$1</c:f>
              <c:strCache>
                <c:ptCount val="1"/>
                <c:pt idx="0">
                  <c:v>2000-2011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1024CDE-55CF-446E-B96A-8A58A27238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43D-4F45-96ED-74EF9A5A4CC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8BD36A5-7A86-4FC7-B391-0961AD1584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43D-4F45-96ED-74EF9A5A4CC0}"/>
                </c:ext>
              </c:extLst>
            </c:dLbl>
            <c:dLbl>
              <c:idx val="2"/>
              <c:layout>
                <c:manualLayout>
                  <c:x val="-0.24694444444444444"/>
                  <c:y val="-1.7638888888888888E-2"/>
                </c:manualLayout>
              </c:layout>
              <c:tx>
                <c:rich>
                  <a:bodyPr/>
                  <a:lstStyle/>
                  <a:p>
                    <a:fld id="{325D6BF8-4FF4-42D9-824F-90D0E4CF3C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749880952380954"/>
                      <c:h val="8.808861111111111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743D-4F45-96ED-74EF9A5A4CC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08673E2-DEF5-43C8-9865-EE1B3A7151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43D-4F45-96ED-74EF9A5A4CC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985D5A4-4677-420F-BDD3-88D503DDF6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43D-4F45-96ED-74EF9A5A4CC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22FC267-AC45-4BC8-8927-26FD988FA3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43D-4F45-96ED-74EF9A5A4CC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484A30A-89F7-40E7-91F7-5674804469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43D-4F45-96ED-74EF9A5A4CC0}"/>
                </c:ext>
              </c:extLst>
            </c:dLbl>
            <c:dLbl>
              <c:idx val="7"/>
              <c:layout>
                <c:manualLayout>
                  <c:x val="-4.7743302878923144E-2"/>
                  <c:y val="-3.4952390440768907E-2"/>
                </c:manualLayout>
              </c:layout>
              <c:tx>
                <c:rich>
                  <a:bodyPr/>
                  <a:lstStyle/>
                  <a:p>
                    <a:fld id="{16335D74-0DBA-4BD6-A75C-E255CFCFAA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91483528659435"/>
                      <c:h val="8.727611893059995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743D-4F45-96ED-74EF9A5A4CC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B77CD68-FF93-4EA7-9CBB-989ADA1FC1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43D-4F45-96ED-74EF9A5A4CC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90FA74A-111E-4AF2-84AB-2A344A2757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43D-4F45-96ED-74EF9A5A4CC0}"/>
                </c:ext>
              </c:extLst>
            </c:dLbl>
            <c:dLbl>
              <c:idx val="10"/>
              <c:layout>
                <c:manualLayout>
                  <c:x val="-1.2564027073400827E-2"/>
                  <c:y val="2.4466673308538234E-2"/>
                </c:manualLayout>
              </c:layout>
              <c:tx>
                <c:rich>
                  <a:bodyPr/>
                  <a:lstStyle/>
                  <a:p>
                    <a:fld id="{22045D39-1BA7-4F13-A0BE-389C85167A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743D-4F45-96ED-74EF9A5A4CC0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0660BB9-4677-48B2-83B9-96583D8911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43D-4F45-96ED-74EF9A5A4CC0}"/>
                </c:ext>
              </c:extLst>
            </c:dLbl>
            <c:dLbl>
              <c:idx val="12"/>
              <c:layout>
                <c:manualLayout>
                  <c:x val="-1.259920634920635E-2"/>
                  <c:y val="-3.174986111111114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9E47363-66D0-4688-AB07-109DAF69CF28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530753968253969E-2"/>
                      <c:h val="0.13047499999999998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743D-4F45-96ED-74EF9A5A4CC0}"/>
                </c:ext>
              </c:extLst>
            </c:dLbl>
            <c:dLbl>
              <c:idx val="13"/>
              <c:layout>
                <c:manualLayout>
                  <c:x val="-4.0317361111111109E-2"/>
                  <c:y val="-1.4111111111111111E-2"/>
                </c:manualLayout>
              </c:layout>
              <c:tx>
                <c:rich>
                  <a:bodyPr/>
                  <a:lstStyle/>
                  <a:p>
                    <a:fld id="{43E2523D-C8F8-4552-B587-6CB620135A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1819285714285711"/>
                      <c:h val="8.808861111111111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743D-4F45-96ED-74EF9A5A4CC0}"/>
                </c:ext>
              </c:extLst>
            </c:dLbl>
            <c:dLbl>
              <c:idx val="14"/>
              <c:layout>
                <c:manualLayout>
                  <c:x val="-7.5595238095239022E-3"/>
                  <c:y val="2.8222222222222221E-2"/>
                </c:manualLayout>
              </c:layout>
              <c:tx>
                <c:rich>
                  <a:bodyPr/>
                  <a:lstStyle/>
                  <a:p>
                    <a:fld id="{F3A2C350-0884-400D-B717-7632075069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743D-4F45-96ED-74EF9A5A4CC0}"/>
                </c:ext>
              </c:extLst>
            </c:dLbl>
            <c:dLbl>
              <c:idx val="15"/>
              <c:layout>
                <c:manualLayout>
                  <c:x val="-1.259920634920635E-2"/>
                  <c:y val="2.4694444444444446E-2"/>
                </c:manualLayout>
              </c:layout>
              <c:tx>
                <c:rich>
                  <a:bodyPr/>
                  <a:lstStyle/>
                  <a:p>
                    <a:fld id="{83A0CC30-6F05-4849-BE0D-3604C0D419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743D-4F45-96ED-74EF9A5A4CC0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1AE884B-6AC9-4DB5-A71C-54F28D5A98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43D-4F45-96ED-74EF9A5A4C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'Fig2+4_Exp'!$G$2:$G$18</c:f>
              <c:numCache>
                <c:formatCode>General</c:formatCode>
                <c:ptCount val="17"/>
                <c:pt idx="0">
                  <c:v>-0.32432469725608826</c:v>
                </c:pt>
                <c:pt idx="1">
                  <c:v>-0.63463473320007324</c:v>
                </c:pt>
                <c:pt idx="2">
                  <c:v>-0.57696115970611572</c:v>
                </c:pt>
                <c:pt idx="3">
                  <c:v>-0.26774394512176514</c:v>
                </c:pt>
                <c:pt idx="4">
                  <c:v>-0.34669023752212524</c:v>
                </c:pt>
                <c:pt idx="5">
                  <c:v>-0.51314687728881836</c:v>
                </c:pt>
                <c:pt idx="6">
                  <c:v>-0.16356135904788971</c:v>
                </c:pt>
                <c:pt idx="7">
                  <c:v>0.15770637989044189</c:v>
                </c:pt>
                <c:pt idx="8">
                  <c:v>0.19669897854328156</c:v>
                </c:pt>
                <c:pt idx="9">
                  <c:v>-3.1802844256162643E-2</c:v>
                </c:pt>
                <c:pt idx="10">
                  <c:v>0.26608991622924805</c:v>
                </c:pt>
                <c:pt idx="11">
                  <c:v>0.18376973271369934</c:v>
                </c:pt>
                <c:pt idx="12">
                  <c:v>0.41523724794387817</c:v>
                </c:pt>
                <c:pt idx="13">
                  <c:v>2.1736718714237213E-2</c:v>
                </c:pt>
                <c:pt idx="14">
                  <c:v>-0.1543257087469101</c:v>
                </c:pt>
                <c:pt idx="15">
                  <c:v>0.2484070211648941</c:v>
                </c:pt>
                <c:pt idx="16">
                  <c:v>0.79163116216659546</c:v>
                </c:pt>
              </c:numCache>
            </c:numRef>
          </c:xVal>
          <c:yVal>
            <c:numRef>
              <c:f>'Fig2+4_Exp'!$I$2:$I$18</c:f>
              <c:numCache>
                <c:formatCode>General</c:formatCode>
                <c:ptCount val="17"/>
                <c:pt idx="0">
                  <c:v>-0.70100218057632446</c:v>
                </c:pt>
                <c:pt idx="1">
                  <c:v>-0.36833116412162781</c:v>
                </c:pt>
                <c:pt idx="2">
                  <c:v>-0.16891340911388397</c:v>
                </c:pt>
                <c:pt idx="3">
                  <c:v>-0.57642227411270142</c:v>
                </c:pt>
                <c:pt idx="4">
                  <c:v>-0.34181258082389832</c:v>
                </c:pt>
                <c:pt idx="5">
                  <c:v>0.16151505708694458</c:v>
                </c:pt>
                <c:pt idx="6">
                  <c:v>-0.12421318888664246</c:v>
                </c:pt>
                <c:pt idx="7">
                  <c:v>-0.24968588352203369</c:v>
                </c:pt>
                <c:pt idx="8">
                  <c:v>-0.466777503490448</c:v>
                </c:pt>
                <c:pt idx="9">
                  <c:v>-1.8046909943223E-2</c:v>
                </c:pt>
                <c:pt idx="10">
                  <c:v>-0.24984583258628845</c:v>
                </c:pt>
                <c:pt idx="11">
                  <c:v>3.9413470774888992E-2</c:v>
                </c:pt>
                <c:pt idx="12">
                  <c:v>0.26071253418922424</c:v>
                </c:pt>
                <c:pt idx="13">
                  <c:v>0.74695634841918945</c:v>
                </c:pt>
                <c:pt idx="14">
                  <c:v>0.71869766712188721</c:v>
                </c:pt>
                <c:pt idx="15">
                  <c:v>0.69583123922348022</c:v>
                </c:pt>
                <c:pt idx="16">
                  <c:v>0.42558181285858154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'Fig2+4_Exp'!$B$2:$B$18</c15:f>
                <c15:dlblRangeCache>
                  <c:ptCount val="17"/>
                  <c:pt idx="0">
                    <c:v>Morocco</c:v>
                  </c:pt>
                  <c:pt idx="1">
                    <c:v>Bahrain</c:v>
                  </c:pt>
                  <c:pt idx="2">
                    <c:v>United Arab Emirates</c:v>
                  </c:pt>
                  <c:pt idx="3">
                    <c:v>Kuwait</c:v>
                  </c:pt>
                  <c:pt idx="4">
                    <c:v>Saudi Arabia</c:v>
                  </c:pt>
                  <c:pt idx="5">
                    <c:v>Algeria</c:v>
                  </c:pt>
                  <c:pt idx="6">
                    <c:v>Tunisia</c:v>
                  </c:pt>
                  <c:pt idx="7">
                    <c:v>West Bank and Gaza</c:v>
                  </c:pt>
                  <c:pt idx="8">
                    <c:v>Oman</c:v>
                  </c:pt>
                  <c:pt idx="9">
                    <c:v>Jordan</c:v>
                  </c:pt>
                  <c:pt idx="10">
                    <c:v>Egypt</c:v>
                  </c:pt>
                  <c:pt idx="11">
                    <c:v>Qatar</c:v>
                  </c:pt>
                  <c:pt idx="12">
                    <c:v>Iraq</c:v>
                  </c:pt>
                  <c:pt idx="13">
                    <c:v>Islamic Republic of Iran</c:v>
                  </c:pt>
                  <c:pt idx="14">
                    <c:v>Lebanon</c:v>
                  </c:pt>
                  <c:pt idx="15">
                    <c:v>Yemen</c:v>
                  </c:pt>
                  <c:pt idx="16">
                    <c:v>Libya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743D-4F45-96ED-74EF9A5A4CC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514734440"/>
        <c:axId val="514738376"/>
      </c:scatterChart>
      <c:valAx>
        <c:axId val="514734440"/>
        <c:scaling>
          <c:orientation val="minMax"/>
          <c:min val="-1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 sz="1000" b="0" i="0" u="none" strike="noStrike" baseline="0">
                    <a:effectLst/>
                  </a:rPr>
                  <a:t>2000-2011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38376"/>
        <c:crosses val="autoZero"/>
        <c:crossBetween val="midCat"/>
        <c:majorUnit val="0.5"/>
      </c:valAx>
      <c:valAx>
        <c:axId val="514738376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 sz="1000" b="0" i="0" u="none" strike="noStrike" baseline="0">
                    <a:effectLst/>
                  </a:rPr>
                  <a:t>2012-2022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3444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'Fig2+4_Exp'!$G$1</c:f>
              <c:strCache>
                <c:ptCount val="1"/>
                <c:pt idx="0">
                  <c:v>2000-2011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3E2-408A-ABD6-131D26D54AA8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3E2-408A-ABD6-131D26D54AA8}"/>
              </c:ext>
            </c:extLst>
          </c:dPt>
          <c:cat>
            <c:strRef>
              <c:f>'Fig2+4_Exp'!$B$2:$B$18</c:f>
              <c:strCache>
                <c:ptCount val="17"/>
                <c:pt idx="0">
                  <c:v>Morocco</c:v>
                </c:pt>
                <c:pt idx="1">
                  <c:v>Bahrain</c:v>
                </c:pt>
                <c:pt idx="2">
                  <c:v>United Arab Emirates</c:v>
                </c:pt>
                <c:pt idx="3">
                  <c:v>Kuwait</c:v>
                </c:pt>
                <c:pt idx="4">
                  <c:v>Saudi Arabia</c:v>
                </c:pt>
                <c:pt idx="5">
                  <c:v>Algeria</c:v>
                </c:pt>
                <c:pt idx="6">
                  <c:v>Tunisia</c:v>
                </c:pt>
                <c:pt idx="7">
                  <c:v>West Bank and Gaza</c:v>
                </c:pt>
                <c:pt idx="8">
                  <c:v>Oman</c:v>
                </c:pt>
                <c:pt idx="9">
                  <c:v>Jordan</c:v>
                </c:pt>
                <c:pt idx="10">
                  <c:v>Egypt</c:v>
                </c:pt>
                <c:pt idx="11">
                  <c:v>Qatar</c:v>
                </c:pt>
                <c:pt idx="12">
                  <c:v>Iraq</c:v>
                </c:pt>
                <c:pt idx="13">
                  <c:v>Islamic Republic of Iran</c:v>
                </c:pt>
                <c:pt idx="14">
                  <c:v>Lebanon</c:v>
                </c:pt>
                <c:pt idx="15">
                  <c:v>Yemen</c:v>
                </c:pt>
                <c:pt idx="16">
                  <c:v>Libya</c:v>
                </c:pt>
              </c:strCache>
            </c:strRef>
          </c:cat>
          <c:val>
            <c:numRef>
              <c:f>'Fig2+4_Exp'!$G$2:$G$18</c:f>
              <c:numCache>
                <c:formatCode>General</c:formatCode>
                <c:ptCount val="17"/>
                <c:pt idx="0">
                  <c:v>-0.32432469725608826</c:v>
                </c:pt>
                <c:pt idx="1">
                  <c:v>-0.63463473320007324</c:v>
                </c:pt>
                <c:pt idx="2">
                  <c:v>-0.57696115970611572</c:v>
                </c:pt>
                <c:pt idx="3">
                  <c:v>-0.26774394512176514</c:v>
                </c:pt>
                <c:pt idx="4">
                  <c:v>-0.34669023752212524</c:v>
                </c:pt>
                <c:pt idx="5">
                  <c:v>-0.51314687728881836</c:v>
                </c:pt>
                <c:pt idx="6">
                  <c:v>-0.16356135904788971</c:v>
                </c:pt>
                <c:pt idx="7">
                  <c:v>0.15770637989044189</c:v>
                </c:pt>
                <c:pt idx="8">
                  <c:v>0.19669897854328156</c:v>
                </c:pt>
                <c:pt idx="9">
                  <c:v>-3.1802844256162643E-2</c:v>
                </c:pt>
                <c:pt idx="10">
                  <c:v>0.26608991622924805</c:v>
                </c:pt>
                <c:pt idx="11">
                  <c:v>0.18376973271369934</c:v>
                </c:pt>
                <c:pt idx="12">
                  <c:v>0.41523724794387817</c:v>
                </c:pt>
                <c:pt idx="13">
                  <c:v>2.1736718714237213E-2</c:v>
                </c:pt>
                <c:pt idx="14">
                  <c:v>-0.1543257087469101</c:v>
                </c:pt>
                <c:pt idx="15">
                  <c:v>0.2484070211648941</c:v>
                </c:pt>
                <c:pt idx="16">
                  <c:v>0.79163116216659546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E2-408A-ABD6-131D26D54AA8}"/>
            </c:ext>
          </c:extLst>
        </c:ser>
        <c:ser>
          <c:idx val="1"/>
          <c:order val="1"/>
          <c:tx>
            <c:strRef>
              <c:f>'Fig2+4_Exp'!$I$1</c:f>
              <c:strCache>
                <c:ptCount val="1"/>
                <c:pt idx="0">
                  <c:v>2012-2022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'Fig2+4_Exp'!$B$2:$B$18</c:f>
              <c:strCache>
                <c:ptCount val="17"/>
                <c:pt idx="0">
                  <c:v>Morocco</c:v>
                </c:pt>
                <c:pt idx="1">
                  <c:v>Bahrain</c:v>
                </c:pt>
                <c:pt idx="2">
                  <c:v>United Arab Emirates</c:v>
                </c:pt>
                <c:pt idx="3">
                  <c:v>Kuwait</c:v>
                </c:pt>
                <c:pt idx="4">
                  <c:v>Saudi Arabia</c:v>
                </c:pt>
                <c:pt idx="5">
                  <c:v>Algeria</c:v>
                </c:pt>
                <c:pt idx="6">
                  <c:v>Tunisia</c:v>
                </c:pt>
                <c:pt idx="7">
                  <c:v>West Bank and Gaza</c:v>
                </c:pt>
                <c:pt idx="8">
                  <c:v>Oman</c:v>
                </c:pt>
                <c:pt idx="9">
                  <c:v>Jordan</c:v>
                </c:pt>
                <c:pt idx="10">
                  <c:v>Egypt</c:v>
                </c:pt>
                <c:pt idx="11">
                  <c:v>Qatar</c:v>
                </c:pt>
                <c:pt idx="12">
                  <c:v>Iraq</c:v>
                </c:pt>
                <c:pt idx="13">
                  <c:v>Islamic Republic of Iran</c:v>
                </c:pt>
                <c:pt idx="14">
                  <c:v>Lebanon</c:v>
                </c:pt>
                <c:pt idx="15">
                  <c:v>Yemen</c:v>
                </c:pt>
                <c:pt idx="16">
                  <c:v>Libya</c:v>
                </c:pt>
              </c:strCache>
            </c:strRef>
          </c:cat>
          <c:val>
            <c:numRef>
              <c:f>'Fig2+4_Exp'!$I$2:$I$18</c:f>
              <c:numCache>
                <c:formatCode>General</c:formatCode>
                <c:ptCount val="17"/>
                <c:pt idx="0">
                  <c:v>-0.70100218057632446</c:v>
                </c:pt>
                <c:pt idx="1">
                  <c:v>-0.36833116412162781</c:v>
                </c:pt>
                <c:pt idx="2">
                  <c:v>-0.16891340911388397</c:v>
                </c:pt>
                <c:pt idx="3">
                  <c:v>-0.57642227411270142</c:v>
                </c:pt>
                <c:pt idx="4">
                  <c:v>-0.34181258082389832</c:v>
                </c:pt>
                <c:pt idx="5">
                  <c:v>0.16151505708694458</c:v>
                </c:pt>
                <c:pt idx="6">
                  <c:v>-0.12421318888664246</c:v>
                </c:pt>
                <c:pt idx="7">
                  <c:v>-0.24968588352203369</c:v>
                </c:pt>
                <c:pt idx="8">
                  <c:v>-0.466777503490448</c:v>
                </c:pt>
                <c:pt idx="9">
                  <c:v>-1.8046909943223E-2</c:v>
                </c:pt>
                <c:pt idx="10">
                  <c:v>-0.24984583258628845</c:v>
                </c:pt>
                <c:pt idx="11">
                  <c:v>3.9413470774888992E-2</c:v>
                </c:pt>
                <c:pt idx="12">
                  <c:v>0.26071253418922424</c:v>
                </c:pt>
                <c:pt idx="13">
                  <c:v>0.74695634841918945</c:v>
                </c:pt>
                <c:pt idx="14">
                  <c:v>0.71869766712188721</c:v>
                </c:pt>
                <c:pt idx="15">
                  <c:v>0.69583123922348022</c:v>
                </c:pt>
                <c:pt idx="16">
                  <c:v>0.42558181285858154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E2-408A-ABD6-131D26D54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'Fig2+4_Balance'!$E$1</c:f>
              <c:strCache>
                <c:ptCount val="1"/>
                <c:pt idx="0">
                  <c:v>corrhp_balance_gdp_00_22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E76-4D92-84F1-AA147863019C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76-4D92-84F1-AA147863019C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E76-4D92-84F1-AA147863019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'Fig2+4_Balance'!$B$2:$B$18</c:f>
              <c:strCache>
                <c:ptCount val="17"/>
                <c:pt idx="0">
                  <c:v>Lebanon</c:v>
                </c:pt>
                <c:pt idx="1">
                  <c:v>Qatar</c:v>
                </c:pt>
                <c:pt idx="2">
                  <c:v>Oman</c:v>
                </c:pt>
                <c:pt idx="3">
                  <c:v>Iraq</c:v>
                </c:pt>
                <c:pt idx="4">
                  <c:v>Jordan</c:v>
                </c:pt>
                <c:pt idx="5">
                  <c:v>Algeria</c:v>
                </c:pt>
                <c:pt idx="6">
                  <c:v>Islamic Republic of Iran</c:v>
                </c:pt>
                <c:pt idx="7">
                  <c:v>West Bank and Gaza</c:v>
                </c:pt>
                <c:pt idx="8">
                  <c:v>Morocco</c:v>
                </c:pt>
                <c:pt idx="9">
                  <c:v>Egypt</c:v>
                </c:pt>
                <c:pt idx="10">
                  <c:v>Kuwait</c:v>
                </c:pt>
                <c:pt idx="11">
                  <c:v>Bahrain</c:v>
                </c:pt>
                <c:pt idx="12">
                  <c:v>Yemen</c:v>
                </c:pt>
                <c:pt idx="13">
                  <c:v>Tunisia</c:v>
                </c:pt>
                <c:pt idx="14">
                  <c:v>Saudi Arabia</c:v>
                </c:pt>
                <c:pt idx="15">
                  <c:v>United Arab Emirates</c:v>
                </c:pt>
                <c:pt idx="16">
                  <c:v>Libya</c:v>
                </c:pt>
              </c:strCache>
            </c:strRef>
          </c:cat>
          <c:val>
            <c:numRef>
              <c:f>'Fig2+4_Balance'!$E$2:$E$18</c:f>
              <c:numCache>
                <c:formatCode>0.00</c:formatCode>
                <c:ptCount val="17"/>
                <c:pt idx="0">
                  <c:v>-0.31499177217483521</c:v>
                </c:pt>
                <c:pt idx="1">
                  <c:v>-6.464528851211071E-4</c:v>
                </c:pt>
                <c:pt idx="2">
                  <c:v>0.14134305715560913</c:v>
                </c:pt>
                <c:pt idx="3">
                  <c:v>0.24636825919151306</c:v>
                </c:pt>
                <c:pt idx="4">
                  <c:v>0.27768245339393616</c:v>
                </c:pt>
                <c:pt idx="5">
                  <c:v>0.33875161409378052</c:v>
                </c:pt>
                <c:pt idx="6">
                  <c:v>0.37608310580253601</c:v>
                </c:pt>
                <c:pt idx="7">
                  <c:v>0.39902478456497192</c:v>
                </c:pt>
                <c:pt idx="8">
                  <c:v>0.43714460730552673</c:v>
                </c:pt>
                <c:pt idx="9">
                  <c:v>0.4502418041229248</c:v>
                </c:pt>
                <c:pt idx="10">
                  <c:v>0.49404639005661011</c:v>
                </c:pt>
                <c:pt idx="11">
                  <c:v>0.59023076295852661</c:v>
                </c:pt>
                <c:pt idx="12">
                  <c:v>0.63458698987960815</c:v>
                </c:pt>
                <c:pt idx="13">
                  <c:v>0.6476777195930481</c:v>
                </c:pt>
                <c:pt idx="14">
                  <c:v>0.65199172496795654</c:v>
                </c:pt>
                <c:pt idx="15">
                  <c:v>0.68859755992889404</c:v>
                </c:pt>
                <c:pt idx="16">
                  <c:v>0.73944389820098877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76-4D92-84F1-AA1478630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'Fig2+4_Balance'!$G$1</c:f>
              <c:strCache>
                <c:ptCount val="1"/>
                <c:pt idx="0">
                  <c:v>2000-2011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3EA5E8D-F2C6-4BAF-B0A5-373A3E98FB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D5A-4812-ABDC-EB9433AD328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14569F7-122B-432F-9C6B-79A26911B6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D5A-4812-ABDC-EB9433AD328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F4600B2-7806-4818-863C-E9625418AC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D5A-4812-ABDC-EB9433AD328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A52AFE0-9F9F-47BE-AE50-620141F17C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D5A-4812-ABDC-EB9433AD328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47D9E7B-CC75-4304-A4DD-C407174134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D5A-4812-ABDC-EB9433AD3288}"/>
                </c:ext>
              </c:extLst>
            </c:dLbl>
            <c:dLbl>
              <c:idx val="5"/>
              <c:layout>
                <c:manualLayout>
                  <c:x val="-9.7999411172526446E-2"/>
                  <c:y val="-1.3980960024086947E-2"/>
                </c:manualLayout>
              </c:layout>
              <c:tx>
                <c:rich>
                  <a:bodyPr/>
                  <a:lstStyle/>
                  <a:p>
                    <a:fld id="{B7C75C99-74EA-477C-91B6-24C913FDB7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D5A-4812-ABDC-EB9433AD3288}"/>
                </c:ext>
              </c:extLst>
            </c:dLbl>
            <c:dLbl>
              <c:idx val="6"/>
              <c:layout>
                <c:manualLayout>
                  <c:x val="-5.0256108293603311E-3"/>
                  <c:y val="-6.4078659868251372E-17"/>
                </c:manualLayout>
              </c:layout>
              <c:tx>
                <c:rich>
                  <a:bodyPr/>
                  <a:lstStyle/>
                  <a:p>
                    <a:fld id="{E8951874-81F7-48FC-A597-726A0B15F1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935621529558506"/>
                      <c:h val="8.727614295036235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AD5A-4812-ABDC-EB9433AD3288}"/>
                </c:ext>
              </c:extLst>
            </c:dLbl>
            <c:dLbl>
              <c:idx val="7"/>
              <c:layout>
                <c:manualLayout>
                  <c:x val="-1.2563928144053816E-2"/>
                  <c:y val="-6.4078659868251372E-17"/>
                </c:manualLayout>
              </c:layout>
              <c:tx>
                <c:rich>
                  <a:bodyPr/>
                  <a:lstStyle/>
                  <a:p>
                    <a:fld id="{7AE1CE71-0CDB-40D4-B2D1-105CE67F3F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93650793650793"/>
                      <c:h val="8.808861111111111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D5A-4812-ABDC-EB9433AD3288}"/>
                </c:ext>
              </c:extLst>
            </c:dLbl>
            <c:dLbl>
              <c:idx val="8"/>
              <c:layout>
                <c:manualLayout>
                  <c:x val="-5.025610829360423E-3"/>
                  <c:y val="3.4952400060217206E-3"/>
                </c:manualLayout>
              </c:layout>
              <c:tx>
                <c:rich>
                  <a:bodyPr/>
                  <a:lstStyle/>
                  <a:p>
                    <a:fld id="{6CC6B346-E7BC-42E6-A0CC-68A0F31323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AD5A-4812-ABDC-EB9433AD3288}"/>
                </c:ext>
              </c:extLst>
            </c:dLbl>
            <c:dLbl>
              <c:idx val="9"/>
              <c:layout>
                <c:manualLayout>
                  <c:x val="-1.2564027073400827E-2"/>
                  <c:y val="2.4466680042151981E-2"/>
                </c:manualLayout>
              </c:layout>
              <c:tx>
                <c:rich>
                  <a:bodyPr/>
                  <a:lstStyle/>
                  <a:p>
                    <a:fld id="{C2E4EB32-6D2E-44AB-937C-FD366A33B7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AD5A-4812-ABDC-EB9433AD3288}"/>
                </c:ext>
              </c:extLst>
            </c:dLbl>
            <c:dLbl>
              <c:idx val="10"/>
              <c:layout>
                <c:manualLayout>
                  <c:x val="-0.10051221658720662"/>
                  <c:y val="1.0485720018065161E-2"/>
                </c:manualLayout>
              </c:layout>
              <c:tx>
                <c:rich>
                  <a:bodyPr/>
                  <a:lstStyle/>
                  <a:p>
                    <a:fld id="{D47BCF33-A751-4F84-8B23-B19B30B00C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AD5A-4812-ABDC-EB9433AD328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94EE004-1491-413B-8AF1-9DEF317474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D5A-4812-ABDC-EB9433AD3288}"/>
                </c:ext>
              </c:extLst>
            </c:dLbl>
            <c:dLbl>
              <c:idx val="12"/>
              <c:layout>
                <c:manualLayout>
                  <c:x val="-1.5076832488080992E-2"/>
                  <c:y val="-2.0971440036130357E-2"/>
                </c:manualLayout>
              </c:layout>
              <c:tx>
                <c:rich>
                  <a:bodyPr/>
                  <a:lstStyle/>
                  <a:p>
                    <a:fld id="{28475C2F-99D3-478D-8A78-3689026FE5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AD5A-4812-ABDC-EB9433AD3288}"/>
                </c:ext>
              </c:extLst>
            </c:dLbl>
            <c:dLbl>
              <c:idx val="13"/>
              <c:layout>
                <c:manualLayout>
                  <c:x val="-1.5076832488081084E-2"/>
                  <c:y val="-1.3980960024086914E-2"/>
                </c:manualLayout>
              </c:layout>
              <c:tx>
                <c:rich>
                  <a:bodyPr/>
                  <a:lstStyle/>
                  <a:p>
                    <a:fld id="{BF4FB0CA-5B32-401E-8166-CA9E3E239C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AD5A-4812-ABDC-EB9433AD3288}"/>
                </c:ext>
              </c:extLst>
            </c:dLbl>
            <c:dLbl>
              <c:idx val="14"/>
              <c:layout>
                <c:manualLayout>
                  <c:x val="-4.0204886634882649E-2"/>
                  <c:y val="-2.7961920048173827E-2"/>
                </c:manualLayout>
              </c:layout>
              <c:tx>
                <c:rich>
                  <a:bodyPr/>
                  <a:lstStyle/>
                  <a:p>
                    <a:fld id="{EC8C88C6-F930-4798-81AE-641E49D01C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AD5A-4812-ABDC-EB9433AD3288}"/>
                </c:ext>
              </c:extLst>
            </c:dLbl>
            <c:dLbl>
              <c:idx val="15"/>
              <c:layout>
                <c:manualLayout>
                  <c:x val="-2.0102443317441324E-2"/>
                  <c:y val="4.8933360084304087E-2"/>
                </c:manualLayout>
              </c:layout>
              <c:tx>
                <c:rich>
                  <a:bodyPr/>
                  <a:lstStyle/>
                  <a:p>
                    <a:fld id="{67628B0B-F1A6-47A3-BD58-514981E395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AD5A-4812-ABDC-EB9433AD3288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680DA15-8B14-42B1-8CB3-D152B0912C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AD5A-4812-ABDC-EB9433AD32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'Fig2+4_Balance'!$G$2:$G$18</c:f>
              <c:numCache>
                <c:formatCode>General</c:formatCode>
                <c:ptCount val="17"/>
                <c:pt idx="0">
                  <c:v>0.18370054662227631</c:v>
                </c:pt>
                <c:pt idx="1">
                  <c:v>-0.10824427008628845</c:v>
                </c:pt>
                <c:pt idx="2">
                  <c:v>-2.8154388070106506E-2</c:v>
                </c:pt>
                <c:pt idx="3">
                  <c:v>-0.18978831171989441</c:v>
                </c:pt>
                <c:pt idx="4">
                  <c:v>-7.0160336792469025E-2</c:v>
                </c:pt>
                <c:pt idx="5">
                  <c:v>0.49724400043487549</c:v>
                </c:pt>
                <c:pt idx="6">
                  <c:v>0.28375706076622009</c:v>
                </c:pt>
                <c:pt idx="7">
                  <c:v>-0.8073691725730896</c:v>
                </c:pt>
                <c:pt idx="8">
                  <c:v>0.3843764066696167</c:v>
                </c:pt>
                <c:pt idx="9">
                  <c:v>0.53310984373092651</c:v>
                </c:pt>
                <c:pt idx="10">
                  <c:v>0.38032230734825134</c:v>
                </c:pt>
                <c:pt idx="11">
                  <c:v>0.56842529773712158</c:v>
                </c:pt>
                <c:pt idx="12">
                  <c:v>7.0968694984912872E-2</c:v>
                </c:pt>
                <c:pt idx="13">
                  <c:v>0.27301362156867981</c:v>
                </c:pt>
                <c:pt idx="14">
                  <c:v>0.79875683784484863</c:v>
                </c:pt>
                <c:pt idx="15">
                  <c:v>0.86062490940093994</c:v>
                </c:pt>
                <c:pt idx="16">
                  <c:v>0.51609456539154053</c:v>
                </c:pt>
              </c:numCache>
            </c:numRef>
          </c:xVal>
          <c:yVal>
            <c:numRef>
              <c:f>'Fig2+4_Balance'!$I$2:$I$18</c:f>
              <c:numCache>
                <c:formatCode>General</c:formatCode>
                <c:ptCount val="17"/>
                <c:pt idx="0">
                  <c:v>-0.56121045351028442</c:v>
                </c:pt>
                <c:pt idx="1">
                  <c:v>0.15252381563186646</c:v>
                </c:pt>
                <c:pt idx="2">
                  <c:v>0.33366474509239197</c:v>
                </c:pt>
                <c:pt idx="3">
                  <c:v>0.39116179943084717</c:v>
                </c:pt>
                <c:pt idx="4">
                  <c:v>0.62344568967819214</c:v>
                </c:pt>
                <c:pt idx="5">
                  <c:v>0.24376946687698364</c:v>
                </c:pt>
                <c:pt idx="6">
                  <c:v>0.49216973781585693</c:v>
                </c:pt>
                <c:pt idx="7">
                  <c:v>0.56128013134002686</c:v>
                </c:pt>
                <c:pt idx="8">
                  <c:v>0.69958055019378662</c:v>
                </c:pt>
                <c:pt idx="9">
                  <c:v>0.2279626876115799</c:v>
                </c:pt>
                <c:pt idx="10">
                  <c:v>0.72101372480392456</c:v>
                </c:pt>
                <c:pt idx="11">
                  <c:v>0.60803544521331787</c:v>
                </c:pt>
                <c:pt idx="12">
                  <c:v>0.92962729930877686</c:v>
                </c:pt>
                <c:pt idx="13">
                  <c:v>0.80030351877212524</c:v>
                </c:pt>
                <c:pt idx="14">
                  <c:v>0.29458174109458923</c:v>
                </c:pt>
                <c:pt idx="15">
                  <c:v>0.25874480605125427</c:v>
                </c:pt>
                <c:pt idx="16">
                  <c:v>0.9196355938911438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'Fig2+4_Balance'!$B$2:$B$18</c15:f>
                <c15:dlblRangeCache>
                  <c:ptCount val="17"/>
                  <c:pt idx="0">
                    <c:v>Lebanon</c:v>
                  </c:pt>
                  <c:pt idx="1">
                    <c:v>Qatar</c:v>
                  </c:pt>
                  <c:pt idx="2">
                    <c:v>Oman</c:v>
                  </c:pt>
                  <c:pt idx="3">
                    <c:v>Iraq</c:v>
                  </c:pt>
                  <c:pt idx="4">
                    <c:v>Jordan</c:v>
                  </c:pt>
                  <c:pt idx="5">
                    <c:v>Algeria</c:v>
                  </c:pt>
                  <c:pt idx="6">
                    <c:v>Islamic Republic of Iran</c:v>
                  </c:pt>
                  <c:pt idx="7">
                    <c:v>West Bank and Gaza</c:v>
                  </c:pt>
                  <c:pt idx="8">
                    <c:v>Morocco</c:v>
                  </c:pt>
                  <c:pt idx="9">
                    <c:v>Egypt</c:v>
                  </c:pt>
                  <c:pt idx="10">
                    <c:v>Kuwait</c:v>
                  </c:pt>
                  <c:pt idx="11">
                    <c:v>Bahrain</c:v>
                  </c:pt>
                  <c:pt idx="12">
                    <c:v>Yemen</c:v>
                  </c:pt>
                  <c:pt idx="13">
                    <c:v>Tunisia</c:v>
                  </c:pt>
                  <c:pt idx="14">
                    <c:v>Saudi Arabia</c:v>
                  </c:pt>
                  <c:pt idx="15">
                    <c:v>United Arab Emirates</c:v>
                  </c:pt>
                  <c:pt idx="16">
                    <c:v>Libya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AD5A-4812-ABDC-EB9433AD328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514734440"/>
        <c:axId val="514738376"/>
      </c:scatterChart>
      <c:valAx>
        <c:axId val="514734440"/>
        <c:scaling>
          <c:orientation val="minMax"/>
          <c:min val="-1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2000-2011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38376"/>
        <c:crosses val="autoZero"/>
        <c:crossBetween val="midCat"/>
        <c:majorUnit val="0.5"/>
      </c:valAx>
      <c:valAx>
        <c:axId val="514738376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2012-2022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3444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'Fig2+4_Balance'!$G$1</c:f>
              <c:strCache>
                <c:ptCount val="1"/>
                <c:pt idx="0">
                  <c:v>2000-2011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7B7-4C2B-BA99-0770A3D5B381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7B7-4C2B-BA99-0770A3D5B381}"/>
              </c:ext>
            </c:extLst>
          </c:dPt>
          <c:cat>
            <c:strRef>
              <c:f>'Fig2+4_Balance'!$B$2:$B$18</c:f>
              <c:strCache>
                <c:ptCount val="17"/>
                <c:pt idx="0">
                  <c:v>Lebanon</c:v>
                </c:pt>
                <c:pt idx="1">
                  <c:v>Qatar</c:v>
                </c:pt>
                <c:pt idx="2">
                  <c:v>Oman</c:v>
                </c:pt>
                <c:pt idx="3">
                  <c:v>Iraq</c:v>
                </c:pt>
                <c:pt idx="4">
                  <c:v>Jordan</c:v>
                </c:pt>
                <c:pt idx="5">
                  <c:v>Algeria</c:v>
                </c:pt>
                <c:pt idx="6">
                  <c:v>Islamic Republic of Iran</c:v>
                </c:pt>
                <c:pt idx="7">
                  <c:v>West Bank and Gaza</c:v>
                </c:pt>
                <c:pt idx="8">
                  <c:v>Morocco</c:v>
                </c:pt>
                <c:pt idx="9">
                  <c:v>Egypt</c:v>
                </c:pt>
                <c:pt idx="10">
                  <c:v>Kuwait</c:v>
                </c:pt>
                <c:pt idx="11">
                  <c:v>Bahrain</c:v>
                </c:pt>
                <c:pt idx="12">
                  <c:v>Yemen</c:v>
                </c:pt>
                <c:pt idx="13">
                  <c:v>Tunisia</c:v>
                </c:pt>
                <c:pt idx="14">
                  <c:v>Saudi Arabia</c:v>
                </c:pt>
                <c:pt idx="15">
                  <c:v>United Arab Emirates</c:v>
                </c:pt>
                <c:pt idx="16">
                  <c:v>Libya</c:v>
                </c:pt>
              </c:strCache>
            </c:strRef>
          </c:cat>
          <c:val>
            <c:numRef>
              <c:f>'Fig2+4_Balance'!$G$2:$G$18</c:f>
              <c:numCache>
                <c:formatCode>General</c:formatCode>
                <c:ptCount val="17"/>
                <c:pt idx="0">
                  <c:v>0.18370054662227631</c:v>
                </c:pt>
                <c:pt idx="1">
                  <c:v>-0.10824427008628845</c:v>
                </c:pt>
                <c:pt idx="2">
                  <c:v>-2.8154388070106506E-2</c:v>
                </c:pt>
                <c:pt idx="3">
                  <c:v>-0.18978831171989441</c:v>
                </c:pt>
                <c:pt idx="4">
                  <c:v>-7.0160336792469025E-2</c:v>
                </c:pt>
                <c:pt idx="5">
                  <c:v>0.49724400043487549</c:v>
                </c:pt>
                <c:pt idx="6">
                  <c:v>0.28375706076622009</c:v>
                </c:pt>
                <c:pt idx="7">
                  <c:v>-0.8073691725730896</c:v>
                </c:pt>
                <c:pt idx="8">
                  <c:v>0.3843764066696167</c:v>
                </c:pt>
                <c:pt idx="9">
                  <c:v>0.53310984373092651</c:v>
                </c:pt>
                <c:pt idx="10">
                  <c:v>0.38032230734825134</c:v>
                </c:pt>
                <c:pt idx="11">
                  <c:v>0.56842529773712158</c:v>
                </c:pt>
                <c:pt idx="12">
                  <c:v>7.0968694984912872E-2</c:v>
                </c:pt>
                <c:pt idx="13">
                  <c:v>0.27301362156867981</c:v>
                </c:pt>
                <c:pt idx="14">
                  <c:v>0.79875683784484863</c:v>
                </c:pt>
                <c:pt idx="15">
                  <c:v>0.86062490940093994</c:v>
                </c:pt>
                <c:pt idx="16">
                  <c:v>0.51609456539154053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B7-4C2B-BA99-0770A3D5B381}"/>
            </c:ext>
          </c:extLst>
        </c:ser>
        <c:ser>
          <c:idx val="1"/>
          <c:order val="1"/>
          <c:tx>
            <c:strRef>
              <c:f>'Fig2+4_Balance'!$I$1</c:f>
              <c:strCache>
                <c:ptCount val="1"/>
                <c:pt idx="0">
                  <c:v>2012-2022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'Fig2+4_Balance'!$B$2:$B$18</c:f>
              <c:strCache>
                <c:ptCount val="17"/>
                <c:pt idx="0">
                  <c:v>Lebanon</c:v>
                </c:pt>
                <c:pt idx="1">
                  <c:v>Qatar</c:v>
                </c:pt>
                <c:pt idx="2">
                  <c:v>Oman</c:v>
                </c:pt>
                <c:pt idx="3">
                  <c:v>Iraq</c:v>
                </c:pt>
                <c:pt idx="4">
                  <c:v>Jordan</c:v>
                </c:pt>
                <c:pt idx="5">
                  <c:v>Algeria</c:v>
                </c:pt>
                <c:pt idx="6">
                  <c:v>Islamic Republic of Iran</c:v>
                </c:pt>
                <c:pt idx="7">
                  <c:v>West Bank and Gaza</c:v>
                </c:pt>
                <c:pt idx="8">
                  <c:v>Morocco</c:v>
                </c:pt>
                <c:pt idx="9">
                  <c:v>Egypt</c:v>
                </c:pt>
                <c:pt idx="10">
                  <c:v>Kuwait</c:v>
                </c:pt>
                <c:pt idx="11">
                  <c:v>Bahrain</c:v>
                </c:pt>
                <c:pt idx="12">
                  <c:v>Yemen</c:v>
                </c:pt>
                <c:pt idx="13">
                  <c:v>Tunisia</c:v>
                </c:pt>
                <c:pt idx="14">
                  <c:v>Saudi Arabia</c:v>
                </c:pt>
                <c:pt idx="15">
                  <c:v>United Arab Emirates</c:v>
                </c:pt>
                <c:pt idx="16">
                  <c:v>Libya</c:v>
                </c:pt>
              </c:strCache>
            </c:strRef>
          </c:cat>
          <c:val>
            <c:numRef>
              <c:f>'Fig2+4_Balance'!$I$2:$I$18</c:f>
              <c:numCache>
                <c:formatCode>General</c:formatCode>
                <c:ptCount val="17"/>
                <c:pt idx="0">
                  <c:v>-0.56121045351028442</c:v>
                </c:pt>
                <c:pt idx="1">
                  <c:v>0.15252381563186646</c:v>
                </c:pt>
                <c:pt idx="2">
                  <c:v>0.33366474509239197</c:v>
                </c:pt>
                <c:pt idx="3">
                  <c:v>0.39116179943084717</c:v>
                </c:pt>
                <c:pt idx="4">
                  <c:v>0.62344568967819214</c:v>
                </c:pt>
                <c:pt idx="5">
                  <c:v>0.24376946687698364</c:v>
                </c:pt>
                <c:pt idx="6">
                  <c:v>0.49216973781585693</c:v>
                </c:pt>
                <c:pt idx="7">
                  <c:v>0.56128013134002686</c:v>
                </c:pt>
                <c:pt idx="8">
                  <c:v>0.69958055019378662</c:v>
                </c:pt>
                <c:pt idx="9">
                  <c:v>0.2279626876115799</c:v>
                </c:pt>
                <c:pt idx="10">
                  <c:v>0.72101372480392456</c:v>
                </c:pt>
                <c:pt idx="11">
                  <c:v>0.60803544521331787</c:v>
                </c:pt>
                <c:pt idx="12">
                  <c:v>0.92962729930877686</c:v>
                </c:pt>
                <c:pt idx="13">
                  <c:v>0.80030351877212524</c:v>
                </c:pt>
                <c:pt idx="14">
                  <c:v>0.29458174109458923</c:v>
                </c:pt>
                <c:pt idx="15">
                  <c:v>0.25874480605125427</c:v>
                </c:pt>
                <c:pt idx="16">
                  <c:v>0.9196355938911438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B7-4C2B-BA99-0770A3D5B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'Fig2+4_Tax'!$E$1</c:f>
              <c:strCache>
                <c:ptCount val="1"/>
                <c:pt idx="0">
                  <c:v>corrhp_tax_gdp_00_22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6CB-4821-B8A8-2DF6180AFC3D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6CB-4821-B8A8-2DF6180AFC3D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6CB-4821-B8A8-2DF6180AFC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'Fig2+4_Tax'!$B$2:$B$17</c:f>
              <c:strCache>
                <c:ptCount val="16"/>
                <c:pt idx="0">
                  <c:v>Kuwait</c:v>
                </c:pt>
                <c:pt idx="1">
                  <c:v>Qatar</c:v>
                </c:pt>
                <c:pt idx="2">
                  <c:v>Oman</c:v>
                </c:pt>
                <c:pt idx="3">
                  <c:v>Bahrain</c:v>
                </c:pt>
                <c:pt idx="4">
                  <c:v>Algeria</c:v>
                </c:pt>
                <c:pt idx="5">
                  <c:v>Iraq</c:v>
                </c:pt>
                <c:pt idx="6">
                  <c:v>West Bank and Gaza</c:v>
                </c:pt>
                <c:pt idx="7">
                  <c:v>Islamic Republic of Iran</c:v>
                </c:pt>
                <c:pt idx="8">
                  <c:v>Morocco</c:v>
                </c:pt>
                <c:pt idx="9">
                  <c:v>Saudi Arabia</c:v>
                </c:pt>
                <c:pt idx="10">
                  <c:v>Jordan</c:v>
                </c:pt>
                <c:pt idx="11">
                  <c:v>United Arab Emirates</c:v>
                </c:pt>
                <c:pt idx="12">
                  <c:v>Egypt</c:v>
                </c:pt>
                <c:pt idx="13">
                  <c:v>Yemen</c:v>
                </c:pt>
                <c:pt idx="14">
                  <c:v>Tunisia</c:v>
                </c:pt>
                <c:pt idx="15">
                  <c:v>Lebanon</c:v>
                </c:pt>
              </c:strCache>
            </c:strRef>
          </c:cat>
          <c:val>
            <c:numRef>
              <c:f>'Fig2+4_Tax'!$E$2:$E$17</c:f>
              <c:numCache>
                <c:formatCode>0.00</c:formatCode>
                <c:ptCount val="16"/>
                <c:pt idx="0">
                  <c:v>3.5773701965808868E-2</c:v>
                </c:pt>
                <c:pt idx="1">
                  <c:v>5.8733385056257248E-2</c:v>
                </c:pt>
                <c:pt idx="2">
                  <c:v>6.6183775663375854E-2</c:v>
                </c:pt>
                <c:pt idx="3">
                  <c:v>8.5447870194911957E-2</c:v>
                </c:pt>
                <c:pt idx="4">
                  <c:v>0.15051543712615967</c:v>
                </c:pt>
                <c:pt idx="5">
                  <c:v>0.2029002457857132</c:v>
                </c:pt>
                <c:pt idx="6">
                  <c:v>0.23983451724052429</c:v>
                </c:pt>
                <c:pt idx="7">
                  <c:v>0.26480740308761597</c:v>
                </c:pt>
                <c:pt idx="8">
                  <c:v>0.41799521446228027</c:v>
                </c:pt>
                <c:pt idx="9">
                  <c:v>0.46448913216590881</c:v>
                </c:pt>
                <c:pt idx="10">
                  <c:v>0.46628493070602417</c:v>
                </c:pt>
                <c:pt idx="11">
                  <c:v>0.47857421636581421</c:v>
                </c:pt>
                <c:pt idx="12">
                  <c:v>0.48820897936820984</c:v>
                </c:pt>
                <c:pt idx="13">
                  <c:v>0.6517978310585022</c:v>
                </c:pt>
                <c:pt idx="14">
                  <c:v>0.6920894980430603</c:v>
                </c:pt>
                <c:pt idx="15">
                  <c:v>0.88493019342422485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6CB-4821-B8A8-2DF6180AF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'Fig2+4_Tax'!$G$1</c:f>
              <c:strCache>
                <c:ptCount val="1"/>
                <c:pt idx="0">
                  <c:v>2000-2011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433-4C96-8B92-C2A33762CBD7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433-4C96-8B92-C2A33762CBD7}"/>
              </c:ext>
            </c:extLst>
          </c:dPt>
          <c:cat>
            <c:strRef>
              <c:f>'Fig2+4_Tax'!$B$2:$B$17</c:f>
              <c:strCache>
                <c:ptCount val="16"/>
                <c:pt idx="0">
                  <c:v>Kuwait</c:v>
                </c:pt>
                <c:pt idx="1">
                  <c:v>Qatar</c:v>
                </c:pt>
                <c:pt idx="2">
                  <c:v>Oman</c:v>
                </c:pt>
                <c:pt idx="3">
                  <c:v>Bahrain</c:v>
                </c:pt>
                <c:pt idx="4">
                  <c:v>Algeria</c:v>
                </c:pt>
                <c:pt idx="5">
                  <c:v>Iraq</c:v>
                </c:pt>
                <c:pt idx="6">
                  <c:v>West Bank and Gaza</c:v>
                </c:pt>
                <c:pt idx="7">
                  <c:v>Islamic Republic of Iran</c:v>
                </c:pt>
                <c:pt idx="8">
                  <c:v>Morocco</c:v>
                </c:pt>
                <c:pt idx="9">
                  <c:v>Saudi Arabia</c:v>
                </c:pt>
                <c:pt idx="10">
                  <c:v>Jordan</c:v>
                </c:pt>
                <c:pt idx="11">
                  <c:v>United Arab Emirates</c:v>
                </c:pt>
                <c:pt idx="12">
                  <c:v>Egypt</c:v>
                </c:pt>
                <c:pt idx="13">
                  <c:v>Yemen</c:v>
                </c:pt>
                <c:pt idx="14">
                  <c:v>Tunisia</c:v>
                </c:pt>
                <c:pt idx="15">
                  <c:v>Lebanon</c:v>
                </c:pt>
              </c:strCache>
            </c:strRef>
          </c:cat>
          <c:val>
            <c:numRef>
              <c:f>'Fig2+4_Tax'!$G$2:$G$17</c:f>
              <c:numCache>
                <c:formatCode>General</c:formatCode>
                <c:ptCount val="16"/>
                <c:pt idx="0">
                  <c:v>2.1351993083953857E-2</c:v>
                </c:pt>
                <c:pt idx="1">
                  <c:v>0.13142834603786469</c:v>
                </c:pt>
                <c:pt idx="2">
                  <c:v>-4.2886555194854736E-2</c:v>
                </c:pt>
                <c:pt idx="3">
                  <c:v>0.32752138376235962</c:v>
                </c:pt>
                <c:pt idx="4">
                  <c:v>0.37610405683517456</c:v>
                </c:pt>
                <c:pt idx="5">
                  <c:v>-0.36962178349494934</c:v>
                </c:pt>
                <c:pt idx="6">
                  <c:v>0.15711909532546997</c:v>
                </c:pt>
                <c:pt idx="7">
                  <c:v>-0.29640698432922363</c:v>
                </c:pt>
                <c:pt idx="8">
                  <c:v>0.14647020399570465</c:v>
                </c:pt>
                <c:pt idx="9">
                  <c:v>0.52696830034255981</c:v>
                </c:pt>
                <c:pt idx="10">
                  <c:v>0.51118415594100952</c:v>
                </c:pt>
                <c:pt idx="11">
                  <c:v>0.78417563438415527</c:v>
                </c:pt>
                <c:pt idx="12">
                  <c:v>0.55921512842178345</c:v>
                </c:pt>
                <c:pt idx="13">
                  <c:v>0.67807865142822266</c:v>
                </c:pt>
                <c:pt idx="14">
                  <c:v>0.56864124536514282</c:v>
                </c:pt>
                <c:pt idx="15">
                  <c:v>0.67090088129043579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33-4C96-8B92-C2A33762CBD7}"/>
            </c:ext>
          </c:extLst>
        </c:ser>
        <c:ser>
          <c:idx val="1"/>
          <c:order val="1"/>
          <c:tx>
            <c:strRef>
              <c:f>'Fig2+4_Tax'!$I$1</c:f>
              <c:strCache>
                <c:ptCount val="1"/>
                <c:pt idx="0">
                  <c:v>2012-2022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'Fig2+4_Tax'!$B$2:$B$17</c:f>
              <c:strCache>
                <c:ptCount val="16"/>
                <c:pt idx="0">
                  <c:v>Kuwait</c:v>
                </c:pt>
                <c:pt idx="1">
                  <c:v>Qatar</c:v>
                </c:pt>
                <c:pt idx="2">
                  <c:v>Oman</c:v>
                </c:pt>
                <c:pt idx="3">
                  <c:v>Bahrain</c:v>
                </c:pt>
                <c:pt idx="4">
                  <c:v>Algeria</c:v>
                </c:pt>
                <c:pt idx="5">
                  <c:v>Iraq</c:v>
                </c:pt>
                <c:pt idx="6">
                  <c:v>West Bank and Gaza</c:v>
                </c:pt>
                <c:pt idx="7">
                  <c:v>Islamic Republic of Iran</c:v>
                </c:pt>
                <c:pt idx="8">
                  <c:v>Morocco</c:v>
                </c:pt>
                <c:pt idx="9">
                  <c:v>Saudi Arabia</c:v>
                </c:pt>
                <c:pt idx="10">
                  <c:v>Jordan</c:v>
                </c:pt>
                <c:pt idx="11">
                  <c:v>United Arab Emirates</c:v>
                </c:pt>
                <c:pt idx="12">
                  <c:v>Egypt</c:v>
                </c:pt>
                <c:pt idx="13">
                  <c:v>Yemen</c:v>
                </c:pt>
                <c:pt idx="14">
                  <c:v>Tunisia</c:v>
                </c:pt>
                <c:pt idx="15">
                  <c:v>Lebanon</c:v>
                </c:pt>
              </c:strCache>
            </c:strRef>
          </c:cat>
          <c:val>
            <c:numRef>
              <c:f>'Fig2+4_Tax'!$I$2:$I$17</c:f>
              <c:numCache>
                <c:formatCode>General</c:formatCode>
                <c:ptCount val="16"/>
                <c:pt idx="0">
                  <c:v>7.249557226896286E-2</c:v>
                </c:pt>
                <c:pt idx="1">
                  <c:v>-0.11923222988843918</c:v>
                </c:pt>
                <c:pt idx="2">
                  <c:v>0.48903238773345947</c:v>
                </c:pt>
                <c:pt idx="3">
                  <c:v>3.7743095308542252E-2</c:v>
                </c:pt>
                <c:pt idx="4">
                  <c:v>-0.48652923107147217</c:v>
                </c:pt>
                <c:pt idx="5">
                  <c:v>0.31517350673675537</c:v>
                </c:pt>
                <c:pt idx="6">
                  <c:v>0.26026496291160583</c:v>
                </c:pt>
                <c:pt idx="7">
                  <c:v>0.69202762842178345</c:v>
                </c:pt>
                <c:pt idx="8">
                  <c:v>0.77737832069396973</c:v>
                </c:pt>
                <c:pt idx="9">
                  <c:v>0.29049298167228699</c:v>
                </c:pt>
                <c:pt idx="10">
                  <c:v>0.21241626143455505</c:v>
                </c:pt>
                <c:pt idx="11">
                  <c:v>-0.83180117607116699</c:v>
                </c:pt>
                <c:pt idx="12">
                  <c:v>0.2613196074962616</c:v>
                </c:pt>
                <c:pt idx="13">
                  <c:v>0.64636307954788208</c:v>
                </c:pt>
                <c:pt idx="14">
                  <c:v>0.74151122570037842</c:v>
                </c:pt>
                <c:pt idx="15">
                  <c:v>0.98150652647018433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33-4C96-8B92-C2A33762C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'Fig2+4_Sub'!$E$1</c:f>
              <c:strCache>
                <c:ptCount val="1"/>
                <c:pt idx="0">
                  <c:v>corrhp_sub_gdp_00_22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DA7-4E9C-8BFB-8E6AB39F0685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DA7-4E9C-8BFB-8E6AB39F0685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DA7-4E9C-8BFB-8E6AB39F068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'Fig2+4_Sub'!$B$2:$B$7</c:f>
              <c:strCache>
                <c:ptCount val="6"/>
                <c:pt idx="0">
                  <c:v>Morocco</c:v>
                </c:pt>
                <c:pt idx="1">
                  <c:v>West Bank and Gaza</c:v>
                </c:pt>
                <c:pt idx="2">
                  <c:v>Egypt</c:v>
                </c:pt>
                <c:pt idx="3">
                  <c:v>Jordan</c:v>
                </c:pt>
                <c:pt idx="4">
                  <c:v>Saudi Arabia</c:v>
                </c:pt>
                <c:pt idx="5">
                  <c:v>Lebanon</c:v>
                </c:pt>
              </c:strCache>
            </c:strRef>
          </c:cat>
          <c:val>
            <c:numRef>
              <c:f>'Fig2+4_Sub'!$E$2:$E$7</c:f>
              <c:numCache>
                <c:formatCode>0.00</c:formatCode>
                <c:ptCount val="6"/>
                <c:pt idx="0">
                  <c:v>-0.22532060742378235</c:v>
                </c:pt>
                <c:pt idx="1">
                  <c:v>-6.6509039606899023E-4</c:v>
                </c:pt>
                <c:pt idx="2">
                  <c:v>6.9680377840995789E-2</c:v>
                </c:pt>
                <c:pt idx="3">
                  <c:v>7.4891597032546997E-2</c:v>
                </c:pt>
                <c:pt idx="4">
                  <c:v>0.20221157371997833</c:v>
                </c:pt>
                <c:pt idx="5">
                  <c:v>0.4137994647026062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DA7-4E9C-8BFB-8E6AB39F0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'Fig2+4_Sub'!$G$1</c:f>
              <c:strCache>
                <c:ptCount val="1"/>
                <c:pt idx="0">
                  <c:v>2000-2011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712-484E-AE36-429C23A2B29A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712-484E-AE36-429C23A2B29A}"/>
              </c:ext>
            </c:extLst>
          </c:dPt>
          <c:cat>
            <c:strRef>
              <c:f>'Fig2+4_Sub'!$B$2:$B$7</c:f>
              <c:strCache>
                <c:ptCount val="6"/>
                <c:pt idx="0">
                  <c:v>Morocco</c:v>
                </c:pt>
                <c:pt idx="1">
                  <c:v>West Bank and Gaza</c:v>
                </c:pt>
                <c:pt idx="2">
                  <c:v>Egypt</c:v>
                </c:pt>
                <c:pt idx="3">
                  <c:v>Jordan</c:v>
                </c:pt>
                <c:pt idx="4">
                  <c:v>Saudi Arabia</c:v>
                </c:pt>
                <c:pt idx="5">
                  <c:v>Lebanon</c:v>
                </c:pt>
              </c:strCache>
            </c:strRef>
          </c:cat>
          <c:val>
            <c:numRef>
              <c:f>'Fig2+4_Sub'!$G$2:$G$7</c:f>
              <c:numCache>
                <c:formatCode>General</c:formatCode>
                <c:ptCount val="6"/>
                <c:pt idx="0">
                  <c:v>-0.2144930511713028</c:v>
                </c:pt>
                <c:pt idx="1">
                  <c:v>-0.13597372174263</c:v>
                </c:pt>
                <c:pt idx="2">
                  <c:v>0.12151723355054855</c:v>
                </c:pt>
                <c:pt idx="3">
                  <c:v>0.15396367013454437</c:v>
                </c:pt>
                <c:pt idx="4">
                  <c:v>1</c:v>
                </c:pt>
                <c:pt idx="5">
                  <c:v>-0.32655200362205505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12-484E-AE36-429C23A2B29A}"/>
            </c:ext>
          </c:extLst>
        </c:ser>
        <c:ser>
          <c:idx val="1"/>
          <c:order val="1"/>
          <c:tx>
            <c:strRef>
              <c:f>'Fig2+4_Sub'!$I$1</c:f>
              <c:strCache>
                <c:ptCount val="1"/>
                <c:pt idx="0">
                  <c:v>2012-2022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'Fig2+4_Sub'!$B$2:$B$7</c:f>
              <c:strCache>
                <c:ptCount val="6"/>
                <c:pt idx="0">
                  <c:v>Morocco</c:v>
                </c:pt>
                <c:pt idx="1">
                  <c:v>West Bank and Gaza</c:v>
                </c:pt>
                <c:pt idx="2">
                  <c:v>Egypt</c:v>
                </c:pt>
                <c:pt idx="3">
                  <c:v>Jordan</c:v>
                </c:pt>
                <c:pt idx="4">
                  <c:v>Saudi Arabia</c:v>
                </c:pt>
                <c:pt idx="5">
                  <c:v>Lebanon</c:v>
                </c:pt>
              </c:strCache>
            </c:strRef>
          </c:cat>
          <c:val>
            <c:numRef>
              <c:f>'Fig2+4_Sub'!$I$2:$I$7</c:f>
              <c:numCache>
                <c:formatCode>General</c:formatCode>
                <c:ptCount val="6"/>
                <c:pt idx="0">
                  <c:v>-0.28614795207977295</c:v>
                </c:pt>
                <c:pt idx="1">
                  <c:v>7.9245585948228836E-3</c:v>
                </c:pt>
                <c:pt idx="2">
                  <c:v>-3.4308739006519318E-2</c:v>
                </c:pt>
                <c:pt idx="3">
                  <c:v>-0.30742493271827698</c:v>
                </c:pt>
                <c:pt idx="4">
                  <c:v>0.12618988752365112</c:v>
                </c:pt>
                <c:pt idx="5">
                  <c:v>0.59991520643234253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12-484E-AE36-429C23A2B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_rels/drawing2.xml.rels><?xml version="1.0" encoding="UTF-8"?><Relationships xmlns="http://schemas.openxmlformats.org/package/2006/relationships"><Relationship Target="../charts/chart6.xml" Type="http://schemas.openxmlformats.org/officeDocument/2006/relationships/chart" Id="rId3"/><Relationship Target="../charts/chart5.xml" Type="http://schemas.openxmlformats.org/officeDocument/2006/relationships/chart" Id="rId2"/><Relationship Target="../charts/chart4.xml" Type="http://schemas.openxmlformats.org/officeDocument/2006/relationships/chart" Id="rId1"/></Relationships>
</file>

<file path=xl/drawings/_rels/drawing3.xml.rels><?xml version="1.0" encoding="UTF-8"?><Relationships xmlns="http://schemas.openxmlformats.org/package/2006/relationships"><Relationship Target="../charts/chart9.xml" Type="http://schemas.openxmlformats.org/officeDocument/2006/relationships/chart" Id="rId3"/><Relationship Target="../charts/chart8.xml" Type="http://schemas.openxmlformats.org/officeDocument/2006/relationships/chart" Id="rId2"/><Relationship Target="../charts/chart7.xml" Type="http://schemas.openxmlformats.org/officeDocument/2006/relationships/chart" Id="rId1"/></Relationships>
</file>

<file path=xl/drawings/_rels/drawing4.xml.rels><?xml version="1.0" encoding="UTF-8"?><Relationships xmlns="http://schemas.openxmlformats.org/package/2006/relationships"><Relationship Target="../charts/chart12.xml" Type="http://schemas.openxmlformats.org/officeDocument/2006/relationships/chart" Id="rId3"/><Relationship Target="../charts/chart11.xml" Type="http://schemas.openxmlformats.org/officeDocument/2006/relationships/chart" Id="rId2"/><Relationship Target="../charts/chart10.xml" Type="http://schemas.openxmlformats.org/officeDocument/2006/relationships/chart" Id="rId1"/></Relationships>
</file>

<file path=xl/drawings/_rels/drawing5.xml.rels><?xml version="1.0" encoding="UTF-8"?><Relationships xmlns="http://schemas.openxmlformats.org/package/2006/relationships"><Relationship Target="../charts/chart14.xml" Type="http://schemas.openxmlformats.org/officeDocument/2006/relationships/chart" Id="rId2"/><Relationship Target="../charts/chart13.xml" Type="http://schemas.openxmlformats.org/officeDocument/2006/relationships/chart" Id="rId1"/></Relationships>
</file>

<file path=xl/drawings/_rels/drawing6.xml.rels><?xml version="1.0" encoding="UTF-8"?><Relationships xmlns="http://schemas.openxmlformats.org/package/2006/relationships"><Relationship Target="../charts/chart17.xml" Type="http://schemas.openxmlformats.org/officeDocument/2006/relationships/chart" Id="rId3"/><Relationship Target="../charts/chart16.xml" Type="http://schemas.openxmlformats.org/officeDocument/2006/relationships/chart" Id="rId2"/><Relationship Target="../charts/chart15.xml" Type="http://schemas.openxmlformats.org/officeDocument/2006/relationships/chart" Id="rId1"/></Relationships>
</file>

<file path=xl/drawings/_rels/drawing7.xml.rels><?xml version="1.0" encoding="UTF-8"?><Relationships xmlns="http://schemas.openxmlformats.org/package/2006/relationships"><Relationship Target="../charts/chart20.xml" Type="http://schemas.openxmlformats.org/officeDocument/2006/relationships/chart" Id="rId3"/><Relationship Target="../charts/chart19.xml" Type="http://schemas.openxmlformats.org/officeDocument/2006/relationships/chart" Id="rId2"/><Relationship Target="../charts/chart18.xml" Type="http://schemas.openxmlformats.org/officeDocument/2006/relationships/chart" Id="rId1"/></Relationships>
</file>

<file path=xl/drawings/_rels/drawing8.xml.rels><?xml version="1.0" encoding="UTF-8"?><Relationships xmlns="http://schemas.openxmlformats.org/package/2006/relationships"><Relationship Target="../charts/chart23.xml" Type="http://schemas.openxmlformats.org/officeDocument/2006/relationships/chart" Id="rId3"/><Relationship Target="../charts/chart22.xml" Type="http://schemas.openxmlformats.org/officeDocument/2006/relationships/chart" Id="rId2"/><Relationship Target="../charts/chart21.xml" Type="http://schemas.openxmlformats.org/officeDocument/2006/relationships/chart" Id="rId1"/></Relationships>
</file>

<file path=xl/drawings/_rels/drawing9.xml.rels><?xml version="1.0" encoding="UTF-8"?><Relationships xmlns="http://schemas.openxmlformats.org/package/2006/relationships"><Relationship Target="../charts/chart25.xml" Type="http://schemas.openxmlformats.org/officeDocument/2006/relationships/chart" Id="rId2"/><Relationship Target="../charts/chart24.xml" Type="http://schemas.openxmlformats.org/officeDocument/2006/relationships/chart" Id="rId1"/></Relationships>
</file>

<file path=xl/drawings/_rels/drawing10.xml.rels><?xml version="1.0" encoding="UTF-8"?><Relationships xmlns="http://schemas.openxmlformats.org/package/2006/relationships"><Relationship Target="../charts/chart27.xml" Type="http://schemas.openxmlformats.org/officeDocument/2006/relationships/chart" Id="rId2"/><Relationship Target="../charts/chart26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585964</xdr:colOff>
      <xdr:row>3</xdr:row>
      <xdr:rowOff>49739</xdr:rowOff>
    </xdr:from>
    <xdr:to>
      <xdr:col>21</xdr:col>
      <xdr:colOff>139564</xdr:colOff>
      <xdr:row>22</xdr:row>
      <xdr:rowOff>150889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692F5B51-CB03-4FFD-A231-2BA7103CA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603250</xdr:colOff>
      <xdr:row>25</xdr:row>
      <xdr:rowOff>76200</xdr:rowOff>
    </xdr:from>
    <xdr:to>
      <xdr:col>21</xdr:col>
      <xdr:colOff>156850</xdr:colOff>
      <xdr:row>44</xdr:row>
      <xdr:rowOff>177350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9C9627C9-EDC2-4E2F-B956-6A7E436B6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47</xdr:row>
      <xdr:rowOff>19050</xdr:rowOff>
    </xdr:from>
    <xdr:to>
      <xdr:col>21</xdr:col>
      <xdr:colOff>163200</xdr:colOff>
      <xdr:row>66</xdr:row>
      <xdr:rowOff>120200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575FCE87-96B0-4DD0-A27C-EE569603D5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585964</xdr:colOff>
      <xdr:row>3</xdr:row>
      <xdr:rowOff>49739</xdr:rowOff>
    </xdr:from>
    <xdr:to>
      <xdr:col>21</xdr:col>
      <xdr:colOff>139564</xdr:colOff>
      <xdr:row>22</xdr:row>
      <xdr:rowOff>150889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16DE2BE7-66CC-4A13-B652-4E16D1B189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603250</xdr:colOff>
      <xdr:row>25</xdr:row>
      <xdr:rowOff>76200</xdr:rowOff>
    </xdr:from>
    <xdr:to>
      <xdr:col>21</xdr:col>
      <xdr:colOff>156850</xdr:colOff>
      <xdr:row>44</xdr:row>
      <xdr:rowOff>177350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BF737BE7-855B-4CC2-B47E-40C954559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47</xdr:row>
      <xdr:rowOff>19050</xdr:rowOff>
    </xdr:from>
    <xdr:to>
      <xdr:col>21</xdr:col>
      <xdr:colOff>163200</xdr:colOff>
      <xdr:row>66</xdr:row>
      <xdr:rowOff>120200</xdr:rowOff>
    </xdr:to>
    <xdr:graphicFrame macro="">
      <xdr:nvGraphicFramePr>
        <xdr:cNvPr id="7" name="Chart 6">
          <a:extLst>
            <a:ext xmlns:a16="http://schemas.microsoft.com/office/drawing/2014/main" uri="{FF2B5EF4-FFF2-40B4-BE49-F238E27FC236}">
              <a16:creationId xmlns:a16="http://schemas.microsoft.com/office/drawing/2014/main" id="{FE347777-44C9-4899-A3F6-460DC81C32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585964</xdr:colOff>
      <xdr:row>3</xdr:row>
      <xdr:rowOff>49739</xdr:rowOff>
    </xdr:from>
    <xdr:to>
      <xdr:col>21</xdr:col>
      <xdr:colOff>139564</xdr:colOff>
      <xdr:row>22</xdr:row>
      <xdr:rowOff>150889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A44C48ED-5ABA-4990-8FE7-B0AEAD1150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603250</xdr:colOff>
      <xdr:row>25</xdr:row>
      <xdr:rowOff>76200</xdr:rowOff>
    </xdr:from>
    <xdr:to>
      <xdr:col>21</xdr:col>
      <xdr:colOff>156850</xdr:colOff>
      <xdr:row>44</xdr:row>
      <xdr:rowOff>177350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170130EF-E4C9-4B7F-992B-B792482B4A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47</xdr:row>
      <xdr:rowOff>19050</xdr:rowOff>
    </xdr:from>
    <xdr:to>
      <xdr:col>21</xdr:col>
      <xdr:colOff>163200</xdr:colOff>
      <xdr:row>66</xdr:row>
      <xdr:rowOff>120200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B01CBAC5-9773-4459-85F7-4BE19C8B73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564797</xdr:colOff>
      <xdr:row>3</xdr:row>
      <xdr:rowOff>49739</xdr:rowOff>
    </xdr:from>
    <xdr:to>
      <xdr:col>21</xdr:col>
      <xdr:colOff>118397</xdr:colOff>
      <xdr:row>22</xdr:row>
      <xdr:rowOff>150889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18503FD3-FA00-4B18-B0F9-47BDD4772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603250</xdr:colOff>
      <xdr:row>25</xdr:row>
      <xdr:rowOff>76200</xdr:rowOff>
    </xdr:from>
    <xdr:to>
      <xdr:col>21</xdr:col>
      <xdr:colOff>156850</xdr:colOff>
      <xdr:row>44</xdr:row>
      <xdr:rowOff>177350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9ED05EFF-4324-479B-8F58-9A0E994A1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47</xdr:row>
      <xdr:rowOff>19050</xdr:rowOff>
    </xdr:from>
    <xdr:to>
      <xdr:col>21</xdr:col>
      <xdr:colOff>163200</xdr:colOff>
      <xdr:row>66</xdr:row>
      <xdr:rowOff>120200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2E763547-0097-469D-8900-D84B32CA65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13</xdr:col>
      <xdr:colOff>609599</xdr:colOff>
      <xdr:row>2</xdr:row>
      <xdr:rowOff>0</xdr:rowOff>
    </xdr:from>
    <xdr:to>
      <xdr:col>22</xdr:col>
      <xdr:colOff>163199</xdr:colOff>
      <xdr:row>21</xdr:row>
      <xdr:rowOff>177927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A5A23C69-82DB-4D2C-9D13-7D3B65723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23706</xdr:colOff>
      <xdr:row>24</xdr:row>
      <xdr:rowOff>24975</xdr:rowOff>
    </xdr:from>
    <xdr:to>
      <xdr:col>13</xdr:col>
      <xdr:colOff>442035</xdr:colOff>
      <xdr:row>44</xdr:row>
      <xdr:rowOff>20728</xdr:rowOff>
    </xdr:to>
    <xdr:graphicFrame macro="">
      <xdr:nvGraphicFramePr>
        <xdr:cNvPr id="5" name="Chart 4">
          <a:extLst>
            <a:ext xmlns:a16="http://schemas.microsoft.com/office/drawing/2014/main" uri="{FF2B5EF4-FFF2-40B4-BE49-F238E27FC236}">
              <a16:creationId xmlns:a16="http://schemas.microsoft.com/office/drawing/2014/main" id="{31063E96-C300-496D-960A-1BD444655D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13</xdr:col>
      <xdr:colOff>609599</xdr:colOff>
      <xdr:row>2</xdr:row>
      <xdr:rowOff>0</xdr:rowOff>
    </xdr:from>
    <xdr:to>
      <xdr:col>22</xdr:col>
      <xdr:colOff>163199</xdr:colOff>
      <xdr:row>21</xdr:row>
      <xdr:rowOff>177927</xdr:rowOff>
    </xdr:to>
    <xdr:graphicFrame macro="">
      <xdr:nvGraphicFramePr>
        <xdr:cNvPr id="7" name="Chart 6">
          <a:extLst>
            <a:ext xmlns:a16="http://schemas.microsoft.com/office/drawing/2014/main" uri="{FF2B5EF4-FFF2-40B4-BE49-F238E27FC236}">
              <a16:creationId xmlns:a16="http://schemas.microsoft.com/office/drawing/2014/main" id="{1140CAEE-CF10-4E2C-9A2A-905C5F5C9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465667</xdr:colOff>
      <xdr:row>44</xdr:row>
      <xdr:rowOff>88019</xdr:rowOff>
    </xdr:from>
    <xdr:to>
      <xdr:col>13</xdr:col>
      <xdr:colOff>321422</xdr:colOff>
      <xdr:row>64</xdr:row>
      <xdr:rowOff>20717</xdr:rowOff>
    </xdr:to>
    <xdr:graphicFrame macro="">
      <xdr:nvGraphicFramePr>
        <xdr:cNvPr id="8" name="Chart 7">
          <a:extLst>
            <a:ext xmlns:a16="http://schemas.microsoft.com/office/drawing/2014/main" uri="{FF2B5EF4-FFF2-40B4-BE49-F238E27FC236}">
              <a16:creationId xmlns:a16="http://schemas.microsoft.com/office/drawing/2014/main" id="{E41CD884-B4C5-44C5-A58D-846C6BD93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438785</xdr:colOff>
      <xdr:row>24</xdr:row>
      <xdr:rowOff>80963</xdr:rowOff>
    </xdr:from>
    <xdr:to>
      <xdr:col>13</xdr:col>
      <xdr:colOff>421433</xdr:colOff>
      <xdr:row>44</xdr:row>
      <xdr:rowOff>109594</xdr:rowOff>
    </xdr:to>
    <xdr:graphicFrame macro="">
      <xdr:nvGraphicFramePr>
        <xdr:cNvPr id="11" name="Chart 10">
          <a:extLst>
            <a:ext xmlns:a16="http://schemas.microsoft.com/office/drawing/2014/main" uri="{FF2B5EF4-FFF2-40B4-BE49-F238E27FC236}">
              <a16:creationId xmlns:a16="http://schemas.microsoft.com/office/drawing/2014/main" id="{5BFA01A2-0183-4973-AA60-DB776B2F90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13</xdr:col>
      <xdr:colOff>609599</xdr:colOff>
      <xdr:row>2</xdr:row>
      <xdr:rowOff>0</xdr:rowOff>
    </xdr:from>
    <xdr:to>
      <xdr:col>22</xdr:col>
      <xdr:colOff>163199</xdr:colOff>
      <xdr:row>21</xdr:row>
      <xdr:rowOff>177927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640DEE81-33E5-4DE1-93B8-3E2B867EF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435640</xdr:colOff>
      <xdr:row>44</xdr:row>
      <xdr:rowOff>51687</xdr:rowOff>
    </xdr:from>
    <xdr:to>
      <xdr:col>13</xdr:col>
      <xdr:colOff>281766</xdr:colOff>
      <xdr:row>63</xdr:row>
      <xdr:rowOff>166243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DE813037-45E6-4987-A077-E094B7DB4F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443024</xdr:colOff>
      <xdr:row>23</xdr:row>
      <xdr:rowOff>118139</xdr:rowOff>
    </xdr:from>
    <xdr:to>
      <xdr:col>13</xdr:col>
      <xdr:colOff>384515</xdr:colOff>
      <xdr:row>43</xdr:row>
      <xdr:rowOff>89650</xdr:rowOff>
    </xdr:to>
    <xdr:graphicFrame macro="">
      <xdr:nvGraphicFramePr>
        <xdr:cNvPr id="5" name="Chart 4">
          <a:extLst>
            <a:ext xmlns:a16="http://schemas.microsoft.com/office/drawing/2014/main" uri="{FF2B5EF4-FFF2-40B4-BE49-F238E27FC236}">
              <a16:creationId xmlns:a16="http://schemas.microsoft.com/office/drawing/2014/main" id="{28B9BC6A-7055-4E79-8F66-DAE639835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13</xdr:col>
      <xdr:colOff>609599</xdr:colOff>
      <xdr:row>2</xdr:row>
      <xdr:rowOff>0</xdr:rowOff>
    </xdr:from>
    <xdr:to>
      <xdr:col>22</xdr:col>
      <xdr:colOff>163199</xdr:colOff>
      <xdr:row>21</xdr:row>
      <xdr:rowOff>177927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67A94A2A-9CE0-4223-BB8B-30480ACBE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597203</xdr:colOff>
      <xdr:row>45</xdr:row>
      <xdr:rowOff>7559</xdr:rowOff>
    </xdr:from>
    <xdr:to>
      <xdr:col>13</xdr:col>
      <xdr:colOff>442802</xdr:colOff>
      <xdr:row>64</xdr:row>
      <xdr:rowOff>122114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7C57E623-E470-4FD5-8B89-DDBFD00962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600710</xdr:colOff>
      <xdr:row>23</xdr:row>
      <xdr:rowOff>26972</xdr:rowOff>
    </xdr:from>
    <xdr:to>
      <xdr:col>13</xdr:col>
      <xdr:colOff>550973</xdr:colOff>
      <xdr:row>43</xdr:row>
      <xdr:rowOff>61771</xdr:rowOff>
    </xdr:to>
    <xdr:graphicFrame macro="">
      <xdr:nvGraphicFramePr>
        <xdr:cNvPr id="5" name="Chart 4">
          <a:extLst>
            <a:ext xmlns:a16="http://schemas.microsoft.com/office/drawing/2014/main" uri="{FF2B5EF4-FFF2-40B4-BE49-F238E27FC236}">
              <a16:creationId xmlns:a16="http://schemas.microsoft.com/office/drawing/2014/main" id="{A65ACB8F-1D92-4734-97DE-4F01C93A24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13</xdr:col>
      <xdr:colOff>609599</xdr:colOff>
      <xdr:row>2</xdr:row>
      <xdr:rowOff>0</xdr:rowOff>
    </xdr:from>
    <xdr:to>
      <xdr:col>22</xdr:col>
      <xdr:colOff>163199</xdr:colOff>
      <xdr:row>21</xdr:row>
      <xdr:rowOff>177927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9F13706B-7BA0-4898-AF76-F903B4DE2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531777</xdr:colOff>
      <xdr:row>22</xdr:row>
      <xdr:rowOff>173919</xdr:rowOff>
    </xdr:from>
    <xdr:to>
      <xdr:col>13</xdr:col>
      <xdr:colOff>516048</xdr:colOff>
      <xdr:row>42</xdr:row>
      <xdr:rowOff>133125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5708924B-B7D8-4D9E-BC6E-573ED8ED2B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13</xdr:col>
      <xdr:colOff>609599</xdr:colOff>
      <xdr:row>2</xdr:row>
      <xdr:rowOff>0</xdr:rowOff>
    </xdr:from>
    <xdr:to>
      <xdr:col>22</xdr:col>
      <xdr:colOff>163199</xdr:colOff>
      <xdr:row>21</xdr:row>
      <xdr:rowOff>177927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7B9AE818-6760-469D-9E64-C94C3FF9A1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599571</xdr:colOff>
      <xdr:row>16</xdr:row>
      <xdr:rowOff>110317</xdr:rowOff>
    </xdr:from>
    <xdr:to>
      <xdr:col>13</xdr:col>
      <xdr:colOff>536051</xdr:colOff>
      <xdr:row>36</xdr:row>
      <xdr:rowOff>55593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22A3A25C-3AF2-4CF9-8B61-67B0323118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3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_rels/sheet4.xml.rels><?xml version="1.0" encoding="UTF-8"?><Relationships xmlns="http://schemas.openxmlformats.org/package/2006/relationships"><Relationship Target="../drawings/drawing4.xml" Type="http://schemas.openxmlformats.org/officeDocument/2006/relationships/drawing" Id="rId1"/></Relationships>
</file>

<file path=xl/worksheets/_rels/sheet5.xml.rels><?xml version="1.0" encoding="UTF-8"?><Relationships xmlns="http://schemas.openxmlformats.org/package/2006/relationships"><Relationship Target="../drawings/drawing5.xml" Type="http://schemas.openxmlformats.org/officeDocument/2006/relationships/drawing" Id="rId1"/></Relationships>
</file>

<file path=xl/worksheets/_rels/sheet6.xml.rels><?xml version="1.0" encoding="UTF-8"?><Relationships xmlns="http://schemas.openxmlformats.org/package/2006/relationships"><Relationship Target="../drawings/drawing6.xml" Type="http://schemas.openxmlformats.org/officeDocument/2006/relationships/drawing" Id="rId1"/></Relationships>
</file>

<file path=xl/worksheets/_rels/sheet7.xml.rels><?xml version="1.0" encoding="UTF-8"?><Relationships xmlns="http://schemas.openxmlformats.org/package/2006/relationships"><Relationship Target="../drawings/drawing7.xml" Type="http://schemas.openxmlformats.org/officeDocument/2006/relationships/drawing" Id="rId1"/></Relationships>
</file>

<file path=xl/worksheets/_rels/sheet8.xml.rels><?xml version="1.0" encoding="UTF-8"?><Relationships xmlns="http://schemas.openxmlformats.org/package/2006/relationships"><Relationship Target="../drawings/drawing8.xml" Type="http://schemas.openxmlformats.org/officeDocument/2006/relationships/drawing" Id="rId1"/></Relationships>
</file>

<file path=xl/worksheets/_rels/sheet9.xml.rels><?xml version="1.0" encoding="UTF-8"?><Relationships xmlns="http://schemas.openxmlformats.org/package/2006/relationships"><Relationship Target="../drawings/drawing9.xml" Type="http://schemas.openxmlformats.org/officeDocument/2006/relationships/drawing" Id="rId1"/></Relationships>
</file>

<file path=xl/worksheets/_rels/sheet10.xml.rels><?xml version="1.0" encoding="UTF-8"?><Relationships xmlns="http://schemas.openxmlformats.org/package/2006/relationships"><Relationship Target="../drawings/drawing10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C4166-8A3A-4B96-ACE0-2AB211F18BEE}">
  <dimension ref="A1:U185"/>
  <sheetViews>
    <sheetView tabSelected="true" zoomScale="80" zoomScaleNormal="80" workbookViewId="0">
      <selection activeCell="D30" sqref="D30"/>
    </sheetView>
  </sheetViews>
  <sheetFormatPr defaultRowHeight="14.5" x14ac:dyDescent="0.35"/>
  <cols>
    <col min="5" max="5" width="20.1796875" bestFit="true" customWidth="true"/>
    <col min="12" max="12" width="8.81640625"/>
  </cols>
  <sheetData>
    <row r="1" x14ac:dyDescent="0.35">
      <c r="A1" t="str">
        <f>Rev!A1</f>
        <v>wbcode</v>
      </c>
      <c r="B1" t="str">
        <f>Rev!B1</f>
        <v>Country</v>
      </c>
      <c r="C1" t="str">
        <f>Rev!C1</f>
        <v>MENA</v>
      </c>
      <c r="D1" t="str">
        <f>Rev!D1</f>
        <v>comparator</v>
      </c>
      <c r="E1" t="str">
        <f>Rev!E1</f>
        <v>corrhp_rev_gdp_00_22</v>
      </c>
      <c r="F1" t="str">
        <f>Rev!F1</f>
        <v>count_obs_00_22</v>
      </c>
      <c r="G1" t="str">
        <f>Rev!G1</f>
        <v>corrhp_rev_gdp_00_11</v>
      </c>
      <c r="H1" t="str">
        <f>Rev!H1</f>
        <v>count_obs_00_11</v>
      </c>
      <c r="I1" t="str">
        <f>Rev!I1</f>
        <v>corrhp_rev_gdp_12_22</v>
      </c>
      <c r="J1" t="str">
        <f>Rev!J1</f>
        <v>count_obs_12_22</v>
      </c>
      <c r="K1" t="str">
        <f>Rev!K1</f>
        <v>gdppcusd2000</v>
      </c>
      <c r="L1" t="s">
        <v>0</v>
      </c>
    </row>
    <row r="2" x14ac:dyDescent="0.35">
      <c r="A2" s="6" t="str">
        <f>Rev!A2</f>
        <v>ARE</v>
      </c>
      <c r="B2" s="6" t="str">
        <f>Rev!B2</f>
        <v>United Arab Emirates</v>
      </c>
      <c r="C2" s="6">
        <f>Rev!C2</f>
        <v>1</v>
      </c>
      <c r="D2" s="6">
        <f>Rev!D2</f>
        <v>0</v>
      </c>
      <c r="E2" s="6">
        <f>Rev!E2</f>
        <v>0.62813633680343628</v>
      </c>
      <c r="F2" s="6">
        <f>Rev!F2</f>
        <v>23</v>
      </c>
      <c r="G2" s="6">
        <f>Rev!G2</f>
        <v>0.88181459903717041</v>
      </c>
      <c r="H2" s="6">
        <f>Rev!H2</f>
        <v>12</v>
      </c>
      <c r="I2" s="6">
        <f>Rev!I2</f>
        <v>0.17399731278419495</v>
      </c>
      <c r="J2" s="6">
        <f>Rev!J2</f>
        <v>11</v>
      </c>
      <c r="K2" s="6">
        <f>Rev!K2</f>
        <v>59067.6015625</v>
      </c>
      <c r="L2" s="7">
        <f>LOG(K2)</f>
        <v>4.7713493367064554</v>
      </c>
      <c r="N2" s="14" t="s">
        <v>27</v>
      </c>
      <c r="O2" s="4"/>
      <c r="P2" s="4"/>
      <c r="Q2" s="4"/>
      <c r="R2" s="4"/>
      <c r="S2" s="4"/>
      <c r="T2" s="4"/>
      <c r="U2" s="4"/>
    </row>
    <row r="3" x14ac:dyDescent="0.35">
      <c r="A3" s="6" t="str">
        <f>Rev!A3</f>
        <v>QAT</v>
      </c>
      <c r="B3" s="6" t="str">
        <f>Rev!B3</f>
        <v>Qatar</v>
      </c>
      <c r="C3" s="6">
        <f>Rev!C3</f>
        <v>1</v>
      </c>
      <c r="D3" s="6">
        <f>Rev!D3</f>
        <v>0</v>
      </c>
      <c r="E3" s="6">
        <f>Rev!E3</f>
        <v>0.10146577656269073</v>
      </c>
      <c r="F3" s="6">
        <f>Rev!F3</f>
        <v>23</v>
      </c>
      <c r="G3" s="6">
        <f>Rev!G3</f>
        <v>7.8082747757434845E-2</v>
      </c>
      <c r="H3" s="6">
        <f>Rev!H3</f>
        <v>12</v>
      </c>
      <c r="I3" s="6">
        <f>Rev!I3</f>
        <v>0.20874300599098206</v>
      </c>
      <c r="J3" s="6">
        <f>Rev!J3</f>
        <v>11</v>
      </c>
      <c r="K3" s="6">
        <f>Rev!K3</f>
        <v>52157.76171875</v>
      </c>
      <c r="L3" s="7">
        <f t="shared" ref="L3:L66" si="0">LOG(K3)</f>
        <v>4.7173189459513729</v>
      </c>
      <c r="N3" s="15" t="s">
        <v>28</v>
      </c>
    </row>
    <row r="4" x14ac:dyDescent="0.35">
      <c r="A4" s="6" t="str">
        <f>Rev!A4</f>
        <v>KWT</v>
      </c>
      <c r="B4" s="6" t="str">
        <f>Rev!B4</f>
        <v>Kuwait</v>
      </c>
      <c r="C4" s="6">
        <f>Rev!C4</f>
        <v>1</v>
      </c>
      <c r="D4" s="6">
        <f>Rev!D4</f>
        <v>0</v>
      </c>
      <c r="E4" s="6">
        <f>Rev!E4</f>
        <v>0.53490138053894043</v>
      </c>
      <c r="F4" s="6">
        <f>Rev!F4</f>
        <v>23</v>
      </c>
      <c r="G4" s="6">
        <f>Rev!G4</f>
        <v>0.42057570815086365</v>
      </c>
      <c r="H4" s="6">
        <f>Rev!H4</f>
        <v>12</v>
      </c>
      <c r="I4" s="6">
        <f>Rev!I4</f>
        <v>0.79927599430084229</v>
      </c>
      <c r="J4" s="6">
        <f>Rev!J4</f>
        <v>11</v>
      </c>
      <c r="K4" s="6">
        <f>Rev!K4</f>
        <v>31662.810546875</v>
      </c>
      <c r="L4" s="7">
        <f t="shared" si="0"/>
        <v>4.5005494623527387</v>
      </c>
    </row>
    <row r="5" x14ac:dyDescent="0.35">
      <c r="A5" s="6" t="str">
        <f>Rev!A5</f>
        <v>BHR</v>
      </c>
      <c r="B5" s="6" t="str">
        <f>Rev!B5</f>
        <v>Bahrain</v>
      </c>
      <c r="C5" s="6">
        <f>Rev!C5</f>
        <v>1</v>
      </c>
      <c r="D5" s="6">
        <f>Rev!D5</f>
        <v>0</v>
      </c>
      <c r="E5" s="6">
        <f>Rev!E5</f>
        <v>0.51600104570388794</v>
      </c>
      <c r="F5" s="6">
        <f>Rev!F5</f>
        <v>23</v>
      </c>
      <c r="G5" s="6">
        <f>Rev!G5</f>
        <v>0.32510575652122498</v>
      </c>
      <c r="H5" s="6">
        <f>Rev!H5</f>
        <v>12</v>
      </c>
      <c r="I5" s="6">
        <f>Rev!I5</f>
        <v>0.63087409734725952</v>
      </c>
      <c r="J5" s="6">
        <f>Rev!J5</f>
        <v>11</v>
      </c>
      <c r="K5" s="6">
        <f>Rev!K5</f>
        <v>21713.537109375</v>
      </c>
      <c r="L5" s="7">
        <f t="shared" si="0"/>
        <v>4.3367305752719414</v>
      </c>
    </row>
    <row r="6" x14ac:dyDescent="0.35">
      <c r="A6" s="6" t="str">
        <f>Rev!A6</f>
        <v>OMN</v>
      </c>
      <c r="B6" s="6" t="str">
        <f>Rev!B6</f>
        <v>Oman</v>
      </c>
      <c r="C6" s="6">
        <f>Rev!C6</f>
        <v>1</v>
      </c>
      <c r="D6" s="6">
        <f>Rev!D6</f>
        <v>0</v>
      </c>
      <c r="E6" s="6">
        <f>Rev!E6</f>
        <v>0.16466350853443146</v>
      </c>
      <c r="F6" s="6">
        <f>Rev!F6</f>
        <v>23</v>
      </c>
      <c r="G6" s="6">
        <f>Rev!G6</f>
        <v>0.13083119690418243</v>
      </c>
      <c r="H6" s="6">
        <f>Rev!H6</f>
        <v>12</v>
      </c>
      <c r="I6" s="6">
        <f>Rev!I6</f>
        <v>0.20701763033866882</v>
      </c>
      <c r="J6" s="6">
        <f>Rev!J6</f>
        <v>11</v>
      </c>
      <c r="K6" s="6">
        <f>Rev!K6</f>
        <v>19953.67578125</v>
      </c>
      <c r="L6" s="7">
        <f t="shared" si="0"/>
        <v>4.300022911274203</v>
      </c>
    </row>
    <row r="7" x14ac:dyDescent="0.35">
      <c r="A7" s="6" t="str">
        <f>Rev!A7</f>
        <v>SAU</v>
      </c>
      <c r="B7" s="6" t="str">
        <f>Rev!B7</f>
        <v>Saudi Arabia</v>
      </c>
      <c r="C7" s="6">
        <f>Rev!C7</f>
        <v>1</v>
      </c>
      <c r="D7" s="6">
        <f>Rev!D7</f>
        <v>0</v>
      </c>
      <c r="E7" s="6">
        <f>Rev!E7</f>
        <v>0.64896476268768311</v>
      </c>
      <c r="F7" s="6">
        <f>Rev!F7</f>
        <v>23</v>
      </c>
      <c r="G7" s="6">
        <f>Rev!G7</f>
        <v>0.8656076192855835</v>
      </c>
      <c r="H7" s="6">
        <f>Rev!H7</f>
        <v>12</v>
      </c>
      <c r="I7" s="6">
        <f>Rev!I7</f>
        <v>0.15461161732673645</v>
      </c>
      <c r="J7" s="6">
        <f>Rev!J7</f>
        <v>11</v>
      </c>
      <c r="K7" s="6">
        <f>Rev!K7</f>
        <v>17018.611328125</v>
      </c>
      <c r="L7" s="7">
        <f t="shared" si="0"/>
        <v>4.2309241199590764</v>
      </c>
    </row>
    <row r="8" x14ac:dyDescent="0.35">
      <c r="A8" s="6" t="str">
        <f>Rev!A8</f>
        <v>LBY</v>
      </c>
      <c r="B8" s="6" t="str">
        <f>Rev!B8</f>
        <v>Libya</v>
      </c>
      <c r="C8" s="6">
        <f>Rev!C8</f>
        <v>1</v>
      </c>
      <c r="D8" s="6">
        <f>Rev!D8</f>
        <v>0</v>
      </c>
      <c r="E8" s="6">
        <f>Rev!E8</f>
        <v>0.90992987155914307</v>
      </c>
      <c r="F8" s="6">
        <f>Rev!F8</f>
        <v>23</v>
      </c>
      <c r="G8" s="6">
        <f>Rev!G8</f>
        <v>0.97705578804016113</v>
      </c>
      <c r="H8" s="6">
        <f>Rev!H8</f>
        <v>12</v>
      </c>
      <c r="I8" s="6">
        <f>Rev!I8</f>
        <v>0.88622140884399414</v>
      </c>
      <c r="J8" s="6">
        <f>Rev!J8</f>
        <v>11</v>
      </c>
      <c r="K8" s="6">
        <f>Rev!K8</f>
        <v>11170.1298828125</v>
      </c>
      <c r="L8" s="7">
        <f t="shared" si="0"/>
        <v>4.0480582229867652</v>
      </c>
    </row>
    <row r="9" x14ac:dyDescent="0.35">
      <c r="A9" s="6" t="str">
        <f>Rev!A9</f>
        <v>LBN</v>
      </c>
      <c r="B9" s="6" t="str">
        <f>Rev!B9</f>
        <v>Lebanon</v>
      </c>
      <c r="C9" s="6">
        <f>Rev!C9</f>
        <v>1</v>
      </c>
      <c r="D9" s="6">
        <f>Rev!D9</f>
        <v>0</v>
      </c>
      <c r="E9" s="6">
        <f>Rev!E9</f>
        <v>0.61730515956878662</v>
      </c>
      <c r="F9" s="6">
        <f>Rev!F9</f>
        <v>22</v>
      </c>
      <c r="G9" s="6">
        <f>Rev!G9</f>
        <v>9.5008544623851776E-2</v>
      </c>
      <c r="H9" s="6">
        <f>Rev!H9</f>
        <v>12</v>
      </c>
      <c r="I9" s="6">
        <f>Rev!I9</f>
        <v>0.71612471342086792</v>
      </c>
      <c r="J9" s="6">
        <f>Rev!J9</f>
        <v>10</v>
      </c>
      <c r="K9" s="6">
        <f>Rev!K9</f>
        <v>5970.974609375</v>
      </c>
      <c r="L9" s="7">
        <f t="shared" si="0"/>
        <v>3.7760452244171216</v>
      </c>
    </row>
    <row r="10" x14ac:dyDescent="0.35">
      <c r="A10" s="6" t="str">
        <f>Rev!A10</f>
        <v>IRQ</v>
      </c>
      <c r="B10" s="6" t="str">
        <f>Rev!B10</f>
        <v>Iraq</v>
      </c>
      <c r="C10" s="6">
        <f>Rev!C10</f>
        <v>1</v>
      </c>
      <c r="D10" s="6">
        <f>Rev!D10</f>
        <v>0</v>
      </c>
      <c r="E10" s="6">
        <f>Rev!E10</f>
        <v>0.61285674571990967</v>
      </c>
      <c r="F10" s="6">
        <f>Rev!F10</f>
        <v>19</v>
      </c>
      <c r="G10" s="6">
        <f>Rev!G10</f>
        <v>0.28593406081199646</v>
      </c>
      <c r="H10" s="6">
        <f>Rev!H10</f>
        <v>8</v>
      </c>
      <c r="I10" s="6">
        <f>Rev!I10</f>
        <v>0.66642409563064575</v>
      </c>
      <c r="J10" s="6">
        <f>Rev!J10</f>
        <v>11</v>
      </c>
      <c r="K10" s="6">
        <f>Rev!K10</f>
        <v>4138.18798828125</v>
      </c>
      <c r="L10" s="7">
        <f t="shared" si="0"/>
        <v>3.6168102157687616</v>
      </c>
    </row>
    <row r="11" x14ac:dyDescent="0.35">
      <c r="A11" s="6" t="str">
        <f>Rev!A11</f>
        <v>IRN</v>
      </c>
      <c r="B11" s="6" t="str">
        <f>Rev!B11</f>
        <v>Islamic Republic of Iran</v>
      </c>
      <c r="C11" s="6">
        <f>Rev!C11</f>
        <v>1</v>
      </c>
      <c r="D11" s="6">
        <f>Rev!D11</f>
        <v>0</v>
      </c>
      <c r="E11" s="6">
        <f>Rev!E11</f>
        <v>0.6062808632850647</v>
      </c>
      <c r="F11" s="6">
        <f>Rev!F11</f>
        <v>23</v>
      </c>
      <c r="G11" s="6">
        <f>Rev!G11</f>
        <v>0.31266406178474426</v>
      </c>
      <c r="H11" s="6">
        <f>Rev!H11</f>
        <v>12</v>
      </c>
      <c r="I11" s="6">
        <f>Rev!I11</f>
        <v>0.7611815333366394</v>
      </c>
      <c r="J11" s="6">
        <f>Rev!J11</f>
        <v>11</v>
      </c>
      <c r="K11" s="6">
        <f>Rev!K11</f>
        <v>3927.709228515625</v>
      </c>
      <c r="L11" s="7">
        <f t="shared" si="0"/>
        <v>3.5941393291339128</v>
      </c>
    </row>
    <row r="12" x14ac:dyDescent="0.35">
      <c r="A12" s="6" t="str">
        <f>Rev!A12</f>
        <v>JOR</v>
      </c>
      <c r="B12" s="6" t="str">
        <f>Rev!B12</f>
        <v>Jordan</v>
      </c>
      <c r="C12" s="6">
        <f>Rev!C12</f>
        <v>1</v>
      </c>
      <c r="D12" s="6">
        <f>Rev!D12</f>
        <v>1</v>
      </c>
      <c r="E12" s="6">
        <f>Rev!E12</f>
        <v>0.25016194581985474</v>
      </c>
      <c r="F12" s="6">
        <f>Rev!F12</f>
        <v>23</v>
      </c>
      <c r="G12" s="6">
        <f>Rev!G12</f>
        <v>-7.6693609356880188E-2</v>
      </c>
      <c r="H12" s="6">
        <f>Rev!H12</f>
        <v>12</v>
      </c>
      <c r="I12" s="6">
        <f>Rev!I12</f>
        <v>0.68605804443359375</v>
      </c>
      <c r="J12" s="6">
        <f>Rev!J12</f>
        <v>11</v>
      </c>
      <c r="K12" s="6">
        <f>Rev!K12</f>
        <v>3635.292236328125</v>
      </c>
      <c r="L12" s="7">
        <f t="shared" si="0"/>
        <v>3.5605393289566112</v>
      </c>
    </row>
    <row r="13" x14ac:dyDescent="0.35">
      <c r="A13" s="6" t="str">
        <f>Rev!A13</f>
        <v>DZA</v>
      </c>
      <c r="B13" s="6" t="str">
        <f>Rev!B13</f>
        <v>Algeria</v>
      </c>
      <c r="C13" s="6">
        <f>Rev!C13</f>
        <v>1</v>
      </c>
      <c r="D13" s="6">
        <f>Rev!D13</f>
        <v>0</v>
      </c>
      <c r="E13" s="6">
        <f>Rev!E13</f>
        <v>0.38496270775794983</v>
      </c>
      <c r="F13" s="6">
        <f>Rev!F13</f>
        <v>23</v>
      </c>
      <c r="G13" s="6">
        <f>Rev!G13</f>
        <v>0.30465537309646606</v>
      </c>
      <c r="H13" s="6">
        <f>Rev!H13</f>
        <v>12</v>
      </c>
      <c r="I13" s="6">
        <f>Rev!I13</f>
        <v>0.50053656101226807</v>
      </c>
      <c r="J13" s="6">
        <f>Rev!J13</f>
        <v>11</v>
      </c>
      <c r="K13" s="6">
        <f>Rev!K13</f>
        <v>3138.22998046875</v>
      </c>
      <c r="L13" s="7">
        <f t="shared" si="0"/>
        <v>3.496684767035712</v>
      </c>
    </row>
    <row r="14" x14ac:dyDescent="0.35">
      <c r="A14" s="6" t="str">
        <f>Rev!A14</f>
        <v>TUN</v>
      </c>
      <c r="B14" s="6" t="str">
        <f>Rev!B14</f>
        <v>Tunisia</v>
      </c>
      <c r="C14" s="6">
        <f>Rev!C14</f>
        <v>1</v>
      </c>
      <c r="D14" s="6">
        <f>Rev!D14</f>
        <v>1</v>
      </c>
      <c r="E14" s="6">
        <f>Rev!E14</f>
        <v>0.6304355263710022</v>
      </c>
      <c r="F14" s="6">
        <f>Rev!F14</f>
        <v>23</v>
      </c>
      <c r="G14" s="6">
        <f>Rev!G14</f>
        <v>0.21696126461029053</v>
      </c>
      <c r="H14" s="6">
        <f>Rev!H14</f>
        <v>12</v>
      </c>
      <c r="I14" s="6">
        <f>Rev!I14</f>
        <v>0.77702409029006958</v>
      </c>
      <c r="J14" s="6">
        <f>Rev!J14</f>
        <v>11</v>
      </c>
      <c r="K14" s="6">
        <f>Rev!K14</f>
        <v>2827.37890625</v>
      </c>
      <c r="L14" s="7">
        <f t="shared" si="0"/>
        <v>3.4513840136068308</v>
      </c>
    </row>
    <row r="15" x14ac:dyDescent="0.35">
      <c r="A15" s="6" t="str">
        <f>Rev!A15</f>
        <v>EGY</v>
      </c>
      <c r="B15" s="6" t="str">
        <f>Rev!B15</f>
        <v>Egypt</v>
      </c>
      <c r="C15" s="6">
        <f>Rev!C15</f>
        <v>1</v>
      </c>
      <c r="D15" s="6">
        <f>Rev!D15</f>
        <v>0</v>
      </c>
      <c r="E15" s="6">
        <f>Rev!E15</f>
        <v>0.42595607042312622</v>
      </c>
      <c r="F15" s="6">
        <f>Rev!F15</f>
        <v>23</v>
      </c>
      <c r="G15" s="6">
        <f>Rev!G15</f>
        <v>0.65692555904388428</v>
      </c>
      <c r="H15" s="6">
        <f>Rev!H15</f>
        <v>12</v>
      </c>
      <c r="I15" s="6">
        <f>Rev!I15</f>
        <v>-1.7054533585906029E-2</v>
      </c>
      <c r="J15" s="6">
        <f>Rev!J15</f>
        <v>11</v>
      </c>
      <c r="K15" s="6">
        <f>Rev!K15</f>
        <v>2517.58056640625</v>
      </c>
      <c r="L15" s="7">
        <f t="shared" si="0"/>
        <v>3.4009833775318308</v>
      </c>
    </row>
    <row r="16" x14ac:dyDescent="0.35">
      <c r="A16" s="6" t="str">
        <f>Rev!A16</f>
        <v>PSE</v>
      </c>
      <c r="B16" s="6" t="str">
        <f>Rev!B16</f>
        <v>West Bank and Gaza</v>
      </c>
      <c r="C16" s="6">
        <f>Rev!C16</f>
        <v>1</v>
      </c>
      <c r="D16" s="6">
        <f>Rev!D16</f>
        <v>0</v>
      </c>
      <c r="E16" s="6">
        <f>Rev!E16</f>
        <v>0.31330591440200806</v>
      </c>
      <c r="F16" s="6">
        <f>Rev!F16</f>
        <v>14</v>
      </c>
      <c r="G16" s="6">
        <f>Rev!G16</f>
        <v>-0.82542353868484497</v>
      </c>
      <c r="H16" s="6">
        <f>Rev!H16</f>
        <v>3</v>
      </c>
      <c r="I16" s="6">
        <f>Rev!I16</f>
        <v>0.4183790385723114</v>
      </c>
      <c r="J16" s="6">
        <f>Rev!J16</f>
        <v>11</v>
      </c>
      <c r="K16" s="6">
        <f>Rev!K16</f>
        <v>2436.0029296875</v>
      </c>
      <c r="L16" s="7">
        <f t="shared" si="0"/>
        <v>3.3866778062705052</v>
      </c>
    </row>
    <row r="17" x14ac:dyDescent="0.35">
      <c r="A17" s="6" t="str">
        <f>Rev!A17</f>
        <v>YEM</v>
      </c>
      <c r="B17" s="6" t="str">
        <f>Rev!B17</f>
        <v>Yemen</v>
      </c>
      <c r="C17" s="6">
        <f>Rev!C17</f>
        <v>1</v>
      </c>
      <c r="D17" s="6">
        <f>Rev!D17</f>
        <v>0</v>
      </c>
      <c r="E17" s="6">
        <f>Rev!E17</f>
        <v>0.71179085969924927</v>
      </c>
      <c r="F17" s="6">
        <f>Rev!F17</f>
        <v>19</v>
      </c>
      <c r="G17" s="6">
        <f>Rev!G17</f>
        <v>0.2112971693277359</v>
      </c>
      <c r="H17" s="6">
        <f>Rev!H17</f>
        <v>12</v>
      </c>
      <c r="I17" s="6">
        <f>Rev!I17</f>
        <v>0.79778462648391724</v>
      </c>
      <c r="J17" s="6">
        <f>Rev!J17</f>
        <v>7</v>
      </c>
      <c r="K17" s="6">
        <f>Rev!K17</f>
        <v>2227.65087890625</v>
      </c>
      <c r="L17" s="7">
        <f t="shared" si="0"/>
        <v>3.3478471284922273</v>
      </c>
    </row>
    <row r="18" x14ac:dyDescent="0.35">
      <c r="A18" s="6" t="str">
        <f>Rev!A18</f>
        <v>MAR</v>
      </c>
      <c r="B18" s="6" t="str">
        <f>Rev!B18</f>
        <v>Morocco</v>
      </c>
      <c r="C18" s="6">
        <f>Rev!C18</f>
        <v>1</v>
      </c>
      <c r="D18" s="6">
        <f>Rev!D18</f>
        <v>1</v>
      </c>
      <c r="E18" s="6">
        <f>Rev!E18</f>
        <v>2.9691925272345543E-2</v>
      </c>
      <c r="F18" s="6">
        <f>Rev!F18</f>
        <v>23</v>
      </c>
      <c r="G18" s="6">
        <f>Rev!G18</f>
        <v>0.16433848440647125</v>
      </c>
      <c r="H18" s="6">
        <f>Rev!H18</f>
        <v>12</v>
      </c>
      <c r="I18" s="6">
        <f>Rev!I18</f>
        <v>-8.6995892226696014E-2</v>
      </c>
      <c r="J18" s="6">
        <f>Rev!J18</f>
        <v>11</v>
      </c>
      <c r="K18" s="6">
        <f>Rev!K18</f>
        <v>1948.3544921875</v>
      </c>
      <c r="L18" s="7">
        <f t="shared" si="0"/>
        <v>3.2896679771804433</v>
      </c>
    </row>
    <row r="19" x14ac:dyDescent="0.35">
      <c r="A19" t="str">
        <f>Rev!A19</f>
        <v>LUX</v>
      </c>
      <c r="B19" t="str">
        <f>Rev!B19</f>
        <v>Luxembourg</v>
      </c>
      <c r="C19">
        <f>Rev!C19</f>
        <v>0</v>
      </c>
      <c r="D19">
        <f>Rev!D19</f>
        <v>0</v>
      </c>
      <c r="E19">
        <f>Rev!E19</f>
        <v>0.62079864740371704</v>
      </c>
      <c r="F19">
        <f>Rev!F19</f>
        <v>23</v>
      </c>
      <c r="G19">
        <f>Rev!G19</f>
        <v>0.78011536598205566</v>
      </c>
      <c r="H19">
        <f>Rev!H19</f>
        <v>12</v>
      </c>
      <c r="I19">
        <f>Rev!I19</f>
        <v>0.48320737481117249</v>
      </c>
      <c r="J19">
        <f>Rev!J19</f>
        <v>11</v>
      </c>
      <c r="K19">
        <f>Rev!K19</f>
        <v>92527.7109375</v>
      </c>
      <c r="L19" s="2">
        <f t="shared" si="0"/>
        <v>4.9662718181978391</v>
      </c>
    </row>
    <row r="20" x14ac:dyDescent="0.35">
      <c r="A20" t="str">
        <f>Rev!A20</f>
        <v>CHE</v>
      </c>
      <c r="B20" t="str">
        <f>Rev!B20</f>
        <v>Switzerland</v>
      </c>
      <c r="C20">
        <f>Rev!C20</f>
        <v>0</v>
      </c>
      <c r="D20">
        <f>Rev!D20</f>
        <v>0</v>
      </c>
      <c r="E20">
        <f>Rev!E20</f>
        <v>0.58138978481292725</v>
      </c>
      <c r="F20">
        <f>Rev!F20</f>
        <v>23</v>
      </c>
      <c r="G20">
        <f>Rev!G20</f>
        <v>0.76831692457199097</v>
      </c>
      <c r="H20">
        <f>Rev!H20</f>
        <v>12</v>
      </c>
      <c r="I20">
        <f>Rev!I20</f>
        <v>0.26753371953964233</v>
      </c>
      <c r="J20">
        <f>Rev!J20</f>
        <v>11</v>
      </c>
      <c r="K20">
        <f>Rev!K20</f>
        <v>73749.9375</v>
      </c>
      <c r="L20" s="2">
        <f t="shared" si="0"/>
        <v>4.8677616566038733</v>
      </c>
    </row>
    <row r="21" x14ac:dyDescent="0.35">
      <c r="A21" t="str">
        <f>Rev!A21</f>
        <v>NOR</v>
      </c>
      <c r="B21" t="str">
        <f>Rev!B21</f>
        <v>Norway</v>
      </c>
      <c r="C21">
        <f>Rev!C21</f>
        <v>0</v>
      </c>
      <c r="D21">
        <f>Rev!D21</f>
        <v>0</v>
      </c>
      <c r="E21">
        <f>Rev!E21</f>
        <v>0.86946296691894531</v>
      </c>
      <c r="F21">
        <f>Rev!F21</f>
        <v>23</v>
      </c>
      <c r="G21">
        <f>Rev!G21</f>
        <v>0.86799341440200806</v>
      </c>
      <c r="H21">
        <f>Rev!H21</f>
        <v>12</v>
      </c>
      <c r="I21">
        <f>Rev!I21</f>
        <v>0.91363584995269775</v>
      </c>
      <c r="J21">
        <f>Rev!J21</f>
        <v>11</v>
      </c>
      <c r="K21">
        <f>Rev!K21</f>
        <v>67846.59375</v>
      </c>
      <c r="L21" s="2">
        <f t="shared" si="0"/>
        <v>4.8315280487133236</v>
      </c>
    </row>
    <row r="22" x14ac:dyDescent="0.35">
      <c r="A22" t="str">
        <f>Rev!A22</f>
        <v>SMR</v>
      </c>
      <c r="B22" t="str">
        <f>Rev!B22</f>
        <v>San Marino</v>
      </c>
      <c r="C22">
        <f>Rev!C22</f>
        <v>0</v>
      </c>
      <c r="D22">
        <f>Rev!D22</f>
        <v>0</v>
      </c>
      <c r="E22">
        <f>Rev!E22</f>
        <v>0.74322479963302612</v>
      </c>
      <c r="F22">
        <f>Rev!F22</f>
        <v>18</v>
      </c>
      <c r="G22">
        <f>Rev!G22</f>
        <v>0.84699064493179321</v>
      </c>
      <c r="H22">
        <f>Rev!H22</f>
        <v>8</v>
      </c>
      <c r="I22">
        <f>Rev!I22</f>
        <v>0.60170620679855347</v>
      </c>
      <c r="J22">
        <f>Rev!J22</f>
        <v>10</v>
      </c>
      <c r="K22">
        <f>Rev!K22</f>
        <v>55756.9609375</v>
      </c>
      <c r="L22" s="2">
        <f t="shared" si="0"/>
        <v>4.7462990942857424</v>
      </c>
    </row>
    <row r="23" x14ac:dyDescent="0.35">
      <c r="A23" t="str">
        <f>Rev!A23</f>
        <v>DNK</v>
      </c>
      <c r="B23" t="str">
        <f>Rev!B23</f>
        <v>Denmark</v>
      </c>
      <c r="C23">
        <f>Rev!C23</f>
        <v>0</v>
      </c>
      <c r="D23">
        <f>Rev!D23</f>
        <v>0</v>
      </c>
      <c r="E23">
        <f>Rev!E23</f>
        <v>0.38245818018913269</v>
      </c>
      <c r="F23">
        <f>Rev!F23</f>
        <v>23</v>
      </c>
      <c r="G23">
        <f>Rev!G23</f>
        <v>0.83392894268035889</v>
      </c>
      <c r="H23">
        <f>Rev!H23</f>
        <v>12</v>
      </c>
      <c r="I23">
        <f>Rev!I23</f>
        <v>-0.21599678695201874</v>
      </c>
      <c r="J23">
        <f>Rev!J23</f>
        <v>11</v>
      </c>
      <c r="K23">
        <f>Rev!K23</f>
        <v>49241.9296875</v>
      </c>
      <c r="L23" s="2">
        <f t="shared" si="0"/>
        <v>4.6923350636786951</v>
      </c>
    </row>
    <row r="24" x14ac:dyDescent="0.35">
      <c r="A24" t="str">
        <f>Rev!A24</f>
        <v>USA</v>
      </c>
      <c r="B24" t="str">
        <f>Rev!B24</f>
        <v>United States</v>
      </c>
      <c r="C24">
        <f>Rev!C24</f>
        <v>0</v>
      </c>
      <c r="D24">
        <f>Rev!D24</f>
        <v>0</v>
      </c>
      <c r="E24">
        <f>Rev!E24</f>
        <v>0.76955866813659668</v>
      </c>
      <c r="F24">
        <f>Rev!F24</f>
        <v>22</v>
      </c>
      <c r="G24">
        <f>Rev!G24</f>
        <v>0.94792896509170532</v>
      </c>
      <c r="H24">
        <f>Rev!H24</f>
        <v>11</v>
      </c>
      <c r="I24">
        <f>Rev!I24</f>
        <v>0.51993155479431152</v>
      </c>
      <c r="J24">
        <f>Rev!J24</f>
        <v>11</v>
      </c>
      <c r="K24">
        <f>Rev!K24</f>
        <v>48746.0390625</v>
      </c>
      <c r="L24" s="2">
        <f t="shared" si="0"/>
        <v>4.6879393321743121</v>
      </c>
      <c r="N24" s="16" t="s">
        <v>35</v>
      </c>
      <c r="O24" s="4"/>
      <c r="P24" s="4"/>
      <c r="Q24" s="4"/>
      <c r="R24" s="4"/>
      <c r="S24" s="4"/>
      <c r="T24" s="4"/>
      <c r="U24" s="4"/>
    </row>
    <row r="25" x14ac:dyDescent="0.35">
      <c r="A25" t="str">
        <f>Rev!A25</f>
        <v>AUS</v>
      </c>
      <c r="B25" t="str">
        <f>Rev!B25</f>
        <v>Australia</v>
      </c>
      <c r="C25">
        <f>Rev!C25</f>
        <v>0</v>
      </c>
      <c r="D25">
        <f>Rev!D25</f>
        <v>0</v>
      </c>
      <c r="E25">
        <f>Rev!E25</f>
        <v>0.48504611849784851</v>
      </c>
      <c r="F25">
        <f>Rev!F25</f>
        <v>23</v>
      </c>
      <c r="G25">
        <f>Rev!G25</f>
        <v>0.64077770709991455</v>
      </c>
      <c r="H25">
        <f>Rev!H25</f>
        <v>12</v>
      </c>
      <c r="I25">
        <f>Rev!I25</f>
        <v>0.30386140942573547</v>
      </c>
      <c r="J25">
        <f>Rev!J25</f>
        <v>11</v>
      </c>
      <c r="K25">
        <f>Rev!K25</f>
        <v>45892.609375</v>
      </c>
      <c r="L25" s="2">
        <f t="shared" si="0"/>
        <v>4.6617427516355212</v>
      </c>
      <c r="N25" s="17" t="s">
        <v>36</v>
      </c>
      <c r="O25" s="3"/>
    </row>
    <row r="26" x14ac:dyDescent="0.35">
      <c r="A26" t="str">
        <f>Rev!A26</f>
        <v>ISL</v>
      </c>
      <c r="B26" t="str">
        <f>Rev!B26</f>
        <v>Iceland</v>
      </c>
      <c r="C26">
        <f>Rev!C26</f>
        <v>0</v>
      </c>
      <c r="D26">
        <f>Rev!D26</f>
        <v>0</v>
      </c>
      <c r="E26">
        <f>Rev!E26</f>
        <v>0.68674355745315552</v>
      </c>
      <c r="F26">
        <f>Rev!F26</f>
        <v>23</v>
      </c>
      <c r="G26">
        <f>Rev!G26</f>
        <v>0.93770396709442139</v>
      </c>
      <c r="H26">
        <f>Rev!H26</f>
        <v>12</v>
      </c>
      <c r="I26">
        <f>Rev!I26</f>
        <v>0.43621385097503662</v>
      </c>
      <c r="J26">
        <f>Rev!J26</f>
        <v>11</v>
      </c>
      <c r="K26">
        <f>Rev!K26</f>
        <v>42174.6640625</v>
      </c>
      <c r="L26" s="2">
        <f t="shared" si="0"/>
        <v>4.6250516319515347</v>
      </c>
    </row>
    <row r="27" x14ac:dyDescent="0.35">
      <c r="A27" t="str">
        <f>Rev!A27</f>
        <v>IRL</v>
      </c>
      <c r="B27" t="str">
        <f>Rev!B27</f>
        <v>Ireland</v>
      </c>
      <c r="C27">
        <f>Rev!C27</f>
        <v>0</v>
      </c>
      <c r="D27">
        <f>Rev!D27</f>
        <v>0</v>
      </c>
      <c r="E27">
        <f>Rev!E27</f>
        <v>0.48271861672401428</v>
      </c>
      <c r="F27">
        <f>Rev!F27</f>
        <v>23</v>
      </c>
      <c r="G27">
        <f>Rev!G27</f>
        <v>0.91018050909042358</v>
      </c>
      <c r="H27">
        <f>Rev!H27</f>
        <v>12</v>
      </c>
      <c r="I27">
        <f>Rev!I27</f>
        <v>0.22797673940658569</v>
      </c>
      <c r="J27">
        <f>Rev!J27</f>
        <v>11</v>
      </c>
      <c r="K27">
        <f>Rev!K27</f>
        <v>42098.28125</v>
      </c>
      <c r="L27" s="2">
        <f t="shared" si="0"/>
        <v>4.6242643652209861</v>
      </c>
    </row>
    <row r="28" x14ac:dyDescent="0.35">
      <c r="A28" t="str">
        <f>Rev!A28</f>
        <v>SWE</v>
      </c>
      <c r="B28" t="str">
        <f>Rev!B28</f>
        <v>Sweden</v>
      </c>
      <c r="C28">
        <f>Rev!C28</f>
        <v>0</v>
      </c>
      <c r="D28">
        <f>Rev!D28</f>
        <v>0</v>
      </c>
      <c r="E28">
        <f>Rev!E28</f>
        <v>0.84133696556091309</v>
      </c>
      <c r="F28">
        <f>Rev!F28</f>
        <v>23</v>
      </c>
      <c r="G28">
        <f>Rev!G28</f>
        <v>0.83014661073684692</v>
      </c>
      <c r="H28">
        <f>Rev!H28</f>
        <v>12</v>
      </c>
      <c r="I28">
        <f>Rev!I28</f>
        <v>0.87051934003829956</v>
      </c>
      <c r="J28">
        <f>Rev!J28</f>
        <v>11</v>
      </c>
      <c r="K28">
        <f>Rev!K28</f>
        <v>41117.15234375</v>
      </c>
      <c r="L28" s="2">
        <f t="shared" si="0"/>
        <v>4.6140230290363284</v>
      </c>
    </row>
    <row r="29" x14ac:dyDescent="0.35">
      <c r="A29" t="str">
        <f>Rev!A29</f>
        <v>NLD</v>
      </c>
      <c r="B29" t="str">
        <f>Rev!B29</f>
        <v>Netherlands</v>
      </c>
      <c r="C29">
        <f>Rev!C29</f>
        <v>0</v>
      </c>
      <c r="D29">
        <f>Rev!D29</f>
        <v>0</v>
      </c>
      <c r="E29">
        <f>Rev!E29</f>
        <v>0.86962437629699707</v>
      </c>
      <c r="F29">
        <f>Rev!F29</f>
        <v>23</v>
      </c>
      <c r="G29">
        <f>Rev!G29</f>
        <v>0.89649051427841187</v>
      </c>
      <c r="H29">
        <f>Rev!H29</f>
        <v>12</v>
      </c>
      <c r="I29">
        <f>Rev!I29</f>
        <v>0.89061278104782104</v>
      </c>
      <c r="J29">
        <f>Rev!J29</f>
        <v>11</v>
      </c>
      <c r="K29">
        <f>Rev!K29</f>
        <v>40456.94140625</v>
      </c>
      <c r="L29" s="2">
        <f t="shared" si="0"/>
        <v>4.6069930464872222</v>
      </c>
    </row>
    <row r="30" x14ac:dyDescent="0.35">
      <c r="A30" t="str">
        <f>Rev!A30</f>
        <v>GBR</v>
      </c>
      <c r="B30" t="str">
        <f>Rev!B30</f>
        <v>United Kingdom</v>
      </c>
      <c r="C30">
        <f>Rev!C30</f>
        <v>0</v>
      </c>
      <c r="D30">
        <f>Rev!D30</f>
        <v>0</v>
      </c>
      <c r="E30">
        <f>Rev!E30</f>
        <v>0.92329931259155273</v>
      </c>
      <c r="F30">
        <f>Rev!F30</f>
        <v>23</v>
      </c>
      <c r="G30">
        <f>Rev!G30</f>
        <v>0.93735039234161377</v>
      </c>
      <c r="H30">
        <f>Rev!H30</f>
        <v>12</v>
      </c>
      <c r="I30">
        <f>Rev!I30</f>
        <v>0.96127760410308838</v>
      </c>
      <c r="J30">
        <f>Rev!J30</f>
        <v>11</v>
      </c>
      <c r="K30">
        <f>Rev!K30</f>
        <v>39187.58203125</v>
      </c>
      <c r="L30" s="2">
        <f t="shared" si="0"/>
        <v>4.5931484672831022</v>
      </c>
    </row>
    <row r="31" x14ac:dyDescent="0.35">
      <c r="A31" t="str">
        <f>Rev!A31</f>
        <v>AUT</v>
      </c>
      <c r="B31" t="str">
        <f>Rev!B31</f>
        <v>Austria</v>
      </c>
      <c r="C31">
        <f>Rev!C31</f>
        <v>0</v>
      </c>
      <c r="D31">
        <f>Rev!D31</f>
        <v>0</v>
      </c>
      <c r="E31">
        <f>Rev!E31</f>
        <v>0.82344961166381836</v>
      </c>
      <c r="F31">
        <f>Rev!F31</f>
        <v>23</v>
      </c>
      <c r="G31">
        <f>Rev!G31</f>
        <v>0.68958145380020142</v>
      </c>
      <c r="H31">
        <f>Rev!H31</f>
        <v>12</v>
      </c>
      <c r="I31">
        <f>Rev!I31</f>
        <v>0.90521335601806641</v>
      </c>
      <c r="J31">
        <f>Rev!J31</f>
        <v>11</v>
      </c>
      <c r="K31">
        <f>Rev!K31</f>
        <v>38842.890625</v>
      </c>
      <c r="L31" s="2">
        <f t="shared" si="0"/>
        <v>4.5893115419304529</v>
      </c>
    </row>
    <row r="32" x14ac:dyDescent="0.35">
      <c r="A32" t="str">
        <f>Rev!A32</f>
        <v>CAN</v>
      </c>
      <c r="B32" t="str">
        <f>Rev!B32</f>
        <v>Canada</v>
      </c>
      <c r="C32">
        <f>Rev!C32</f>
        <v>0</v>
      </c>
      <c r="D32">
        <f>Rev!D32</f>
        <v>0</v>
      </c>
      <c r="E32">
        <f>Rev!E32</f>
        <v>0.71933156251907349</v>
      </c>
      <c r="F32">
        <f>Rev!F32</f>
        <v>23</v>
      </c>
      <c r="G32">
        <f>Rev!G32</f>
        <v>0.74762207269668579</v>
      </c>
      <c r="H32">
        <f>Rev!H32</f>
        <v>12</v>
      </c>
      <c r="I32">
        <f>Rev!I32</f>
        <v>0.80606311559677124</v>
      </c>
      <c r="J32">
        <f>Rev!J32</f>
        <v>11</v>
      </c>
      <c r="K32">
        <f>Rev!K32</f>
        <v>37923.48828125</v>
      </c>
      <c r="L32" s="2">
        <f t="shared" si="0"/>
        <v>4.5789082778121877</v>
      </c>
    </row>
    <row r="33" x14ac:dyDescent="0.35">
      <c r="A33" t="str">
        <f>Rev!A33</f>
        <v>FIN</v>
      </c>
      <c r="B33" t="str">
        <f>Rev!B33</f>
        <v>Finland</v>
      </c>
      <c r="C33">
        <f>Rev!C33</f>
        <v>0</v>
      </c>
      <c r="D33">
        <f>Rev!D33</f>
        <v>0</v>
      </c>
      <c r="E33">
        <f>Rev!E33</f>
        <v>0.88906008005142212</v>
      </c>
      <c r="F33">
        <f>Rev!F33</f>
        <v>23</v>
      </c>
      <c r="G33">
        <f>Rev!G33</f>
        <v>0.91054779291152954</v>
      </c>
      <c r="H33">
        <f>Rev!H33</f>
        <v>12</v>
      </c>
      <c r="I33">
        <f>Rev!I33</f>
        <v>0.80297297239303589</v>
      </c>
      <c r="J33">
        <f>Rev!J33</f>
        <v>11</v>
      </c>
      <c r="K33">
        <f>Rev!K33</f>
        <v>37884.390625</v>
      </c>
      <c r="L33" s="2">
        <f t="shared" si="0"/>
        <v>4.5784603059624214</v>
      </c>
    </row>
    <row r="34" x14ac:dyDescent="0.35">
      <c r="A34" t="str">
        <f>Rev!A34</f>
        <v>BEL</v>
      </c>
      <c r="B34" t="str">
        <f>Rev!B34</f>
        <v>Belgium</v>
      </c>
      <c r="C34">
        <f>Rev!C34</f>
        <v>0</v>
      </c>
      <c r="D34">
        <f>Rev!D34</f>
        <v>0</v>
      </c>
      <c r="E34">
        <f>Rev!E34</f>
        <v>0.83939176797866821</v>
      </c>
      <c r="F34">
        <f>Rev!F34</f>
        <v>23</v>
      </c>
      <c r="G34">
        <f>Rev!G34</f>
        <v>0.86130738258361816</v>
      </c>
      <c r="H34">
        <f>Rev!H34</f>
        <v>12</v>
      </c>
      <c r="I34">
        <f>Rev!I34</f>
        <v>0.84037142992019653</v>
      </c>
      <c r="J34">
        <f>Rev!J34</f>
        <v>11</v>
      </c>
      <c r="K34">
        <f>Rev!K34</f>
        <v>35674.79296875</v>
      </c>
      <c r="L34" s="2">
        <f t="shared" si="0"/>
        <v>4.5523614614561909</v>
      </c>
    </row>
    <row r="35" x14ac:dyDescent="0.35">
      <c r="A35" t="str">
        <f>Rev!A35</f>
        <v>SGP</v>
      </c>
      <c r="B35" t="str">
        <f>Rev!B35</f>
        <v>Singapore</v>
      </c>
      <c r="C35">
        <f>Rev!C35</f>
        <v>0</v>
      </c>
      <c r="D35">
        <f>Rev!D35</f>
        <v>0</v>
      </c>
      <c r="E35">
        <f>Rev!E35</f>
        <v>0.64074468612670898</v>
      </c>
      <c r="F35">
        <f>Rev!F35</f>
        <v>23</v>
      </c>
      <c r="G35">
        <f>Rev!G35</f>
        <v>0.63727527856826782</v>
      </c>
      <c r="H35">
        <f>Rev!H35</f>
        <v>12</v>
      </c>
      <c r="I35">
        <f>Rev!I35</f>
        <v>0.66955935955047607</v>
      </c>
      <c r="J35">
        <f>Rev!J35</f>
        <v>11</v>
      </c>
      <c r="K35">
        <f>Rev!K35</f>
        <v>34890.08203125</v>
      </c>
      <c r="L35" s="2">
        <f t="shared" si="0"/>
        <v>4.5427019905337325</v>
      </c>
    </row>
    <row r="36" x14ac:dyDescent="0.35">
      <c r="A36" t="str">
        <f>Rev!A36</f>
        <v>DEU</v>
      </c>
      <c r="B36" t="str">
        <f>Rev!B36</f>
        <v>Germany</v>
      </c>
      <c r="C36">
        <f>Rev!C36</f>
        <v>0</v>
      </c>
      <c r="D36">
        <f>Rev!D36</f>
        <v>0</v>
      </c>
      <c r="E36">
        <f>Rev!E36</f>
        <v>0.86060744524002075</v>
      </c>
      <c r="F36">
        <f>Rev!F36</f>
        <v>23</v>
      </c>
      <c r="G36">
        <f>Rev!G36</f>
        <v>0.84221959114074707</v>
      </c>
      <c r="H36">
        <f>Rev!H36</f>
        <v>12</v>
      </c>
      <c r="I36">
        <f>Rev!I36</f>
        <v>0.93416440486907959</v>
      </c>
      <c r="J36">
        <f>Rev!J36</f>
        <v>11</v>
      </c>
      <c r="K36">
        <f>Rev!K36</f>
        <v>34490.07421875</v>
      </c>
      <c r="L36" s="2">
        <f t="shared" si="0"/>
        <v>4.5376941289211423</v>
      </c>
    </row>
    <row r="37" x14ac:dyDescent="0.35">
      <c r="A37" t="str">
        <f>Rev!A37</f>
        <v>BRN</v>
      </c>
      <c r="B37" t="str">
        <f>Rev!B37</f>
        <v>Brunei Darussalam</v>
      </c>
      <c r="C37">
        <f>Rev!C37</f>
        <v>0</v>
      </c>
      <c r="D37">
        <f>Rev!D37</f>
        <v>0</v>
      </c>
      <c r="E37">
        <f>Rev!E37</f>
        <v>0.15780468285083771</v>
      </c>
      <c r="F37">
        <f>Rev!F37</f>
        <v>23</v>
      </c>
      <c r="G37">
        <f>Rev!G37</f>
        <v>0.15349254012107849</v>
      </c>
      <c r="H37">
        <f>Rev!H37</f>
        <v>12</v>
      </c>
      <c r="I37">
        <f>Rev!I37</f>
        <v>0.16600672900676727</v>
      </c>
      <c r="J37">
        <f>Rev!J37</f>
        <v>11</v>
      </c>
      <c r="K37">
        <f>Rev!K37</f>
        <v>33985.8203125</v>
      </c>
      <c r="L37" s="2">
        <f t="shared" si="0"/>
        <v>4.5312977569092343</v>
      </c>
    </row>
    <row r="38" x14ac:dyDescent="0.35">
      <c r="A38" t="str">
        <f>Rev!A38</f>
        <v>AND</v>
      </c>
      <c r="B38" t="str">
        <f>Rev!B38</f>
        <v>Andorra</v>
      </c>
      <c r="C38">
        <f>Rev!C38</f>
        <v>0</v>
      </c>
      <c r="D38">
        <f>Rev!D38</f>
        <v>0</v>
      </c>
      <c r="E38">
        <f>Rev!E38</f>
        <v>0.60093837976455688</v>
      </c>
      <c r="F38">
        <f>Rev!F38</f>
        <v>22</v>
      </c>
      <c r="G38">
        <f>Rev!G38</f>
        <v>0.58181029558181763</v>
      </c>
      <c r="H38">
        <f>Rev!H38</f>
        <v>11</v>
      </c>
      <c r="I38">
        <f>Rev!I38</f>
        <v>0.61928325891494751</v>
      </c>
      <c r="J38">
        <f>Rev!J38</f>
        <v>11</v>
      </c>
      <c r="K38">
        <f>Rev!K38</f>
        <v>33901.17578125</v>
      </c>
      <c r="L38" s="2">
        <f t="shared" si="0"/>
        <v>4.5302147609303276</v>
      </c>
    </row>
    <row r="39" x14ac:dyDescent="0.35">
      <c r="A39" t="str">
        <f>Rev!A39</f>
        <v>FRA</v>
      </c>
      <c r="B39" t="str">
        <f>Rev!B39</f>
        <v>France</v>
      </c>
      <c r="C39">
        <f>Rev!C39</f>
        <v>0</v>
      </c>
      <c r="D39">
        <f>Rev!D39</f>
        <v>0</v>
      </c>
      <c r="E39">
        <f>Rev!E39</f>
        <v>0.93831813335418701</v>
      </c>
      <c r="F39">
        <f>Rev!F39</f>
        <v>23</v>
      </c>
      <c r="G39">
        <f>Rev!G39</f>
        <v>0.92590087652206421</v>
      </c>
      <c r="H39">
        <f>Rev!H39</f>
        <v>12</v>
      </c>
      <c r="I39">
        <f>Rev!I39</f>
        <v>0.95423424243927002</v>
      </c>
      <c r="J39">
        <f>Rev!J39</f>
        <v>11</v>
      </c>
      <c r="K39">
        <f>Rev!K39</f>
        <v>33592.46875</v>
      </c>
      <c r="L39" s="2">
        <f t="shared" si="0"/>
        <v>4.5262419218263004</v>
      </c>
    </row>
    <row r="40" x14ac:dyDescent="0.35">
      <c r="A40" t="str">
        <f>Rev!A40</f>
        <v>ITA</v>
      </c>
      <c r="B40" t="str">
        <f>Rev!B40</f>
        <v>Italy</v>
      </c>
      <c r="C40">
        <f>Rev!C40</f>
        <v>0</v>
      </c>
      <c r="D40">
        <f>Rev!D40</f>
        <v>0</v>
      </c>
      <c r="E40">
        <f>Rev!E40</f>
        <v>0.875468909740448</v>
      </c>
      <c r="F40">
        <f>Rev!F40</f>
        <v>23</v>
      </c>
      <c r="G40">
        <f>Rev!G40</f>
        <v>0.77847850322723389</v>
      </c>
      <c r="H40">
        <f>Rev!H40</f>
        <v>12</v>
      </c>
      <c r="I40">
        <f>Rev!I40</f>
        <v>0.92789310216903687</v>
      </c>
      <c r="J40">
        <f>Rev!J40</f>
        <v>11</v>
      </c>
      <c r="K40">
        <f>Rev!K40</f>
        <v>32350.904296875</v>
      </c>
      <c r="L40" s="2">
        <f t="shared" si="0"/>
        <v>4.509886424901282</v>
      </c>
    </row>
    <row r="41" x14ac:dyDescent="0.35">
      <c r="A41" t="str">
        <f>Rev!A41</f>
        <v>BHS</v>
      </c>
      <c r="B41" t="str">
        <f>Rev!B41</f>
        <v>The Bahamas</v>
      </c>
      <c r="C41">
        <f>Rev!C41</f>
        <v>0</v>
      </c>
      <c r="D41">
        <f>Rev!D41</f>
        <v>0</v>
      </c>
      <c r="E41">
        <f>Rev!E41</f>
        <v>0.78193193674087524</v>
      </c>
      <c r="F41">
        <f>Rev!F41</f>
        <v>23</v>
      </c>
      <c r="G41">
        <f>Rev!G41</f>
        <v>0.63011962175369263</v>
      </c>
      <c r="H41">
        <f>Rev!H41</f>
        <v>12</v>
      </c>
      <c r="I41">
        <f>Rev!I41</f>
        <v>0.87515455484390259</v>
      </c>
      <c r="J41">
        <f>Rev!J41</f>
        <v>11</v>
      </c>
      <c r="K41">
        <f>Rev!K41</f>
        <v>32300.8125</v>
      </c>
      <c r="L41" s="2">
        <f t="shared" si="0"/>
        <v>4.5092134467839982</v>
      </c>
    </row>
    <row r="42" x14ac:dyDescent="0.35">
      <c r="A42" t="str">
        <f>Rev!A42</f>
        <v>MAC</v>
      </c>
      <c r="B42" t="str">
        <f>Rev!B42</f>
        <v>Macao SAR</v>
      </c>
      <c r="C42">
        <f>Rev!C42</f>
        <v>0</v>
      </c>
      <c r="D42">
        <f>Rev!D42</f>
        <v>0</v>
      </c>
      <c r="E42">
        <f>Rev!E42</f>
        <v>0.96329987049102783</v>
      </c>
      <c r="F42">
        <f>Rev!F42</f>
        <v>22</v>
      </c>
      <c r="G42">
        <f>Rev!G42</f>
        <v>0.81727862358093262</v>
      </c>
      <c r="H42">
        <f>Rev!H42</f>
        <v>11</v>
      </c>
      <c r="I42">
        <f>Rev!I42</f>
        <v>0.98213332891464233</v>
      </c>
      <c r="J42">
        <f>Rev!J42</f>
        <v>11</v>
      </c>
      <c r="K42">
        <f>Rev!K42</f>
        <v>31667.861328125</v>
      </c>
      <c r="L42" s="2">
        <f t="shared" si="0"/>
        <v>4.5006187345194757</v>
      </c>
    </row>
    <row r="43" x14ac:dyDescent="0.35">
      <c r="A43" t="str">
        <f>Rev!A43</f>
        <v>JPN</v>
      </c>
      <c r="B43" t="str">
        <f>Rev!B43</f>
        <v>Japan</v>
      </c>
      <c r="C43">
        <f>Rev!C43</f>
        <v>0</v>
      </c>
      <c r="D43">
        <f>Rev!D43</f>
        <v>0</v>
      </c>
      <c r="E43">
        <f>Rev!E43</f>
        <v>0.80846554040908813</v>
      </c>
      <c r="F43">
        <f>Rev!F43</f>
        <v>23</v>
      </c>
      <c r="G43">
        <f>Rev!G43</f>
        <v>0.88978463411331177</v>
      </c>
      <c r="H43">
        <f>Rev!H43</f>
        <v>12</v>
      </c>
      <c r="I43">
        <f>Rev!I43</f>
        <v>0.58960109949111938</v>
      </c>
      <c r="J43">
        <f>Rev!J43</f>
        <v>11</v>
      </c>
      <c r="K43">
        <f>Rev!K43</f>
        <v>31430.630859375</v>
      </c>
      <c r="L43" s="2">
        <f t="shared" si="0"/>
        <v>4.497353098039401</v>
      </c>
    </row>
    <row r="44" x14ac:dyDescent="0.35">
      <c r="A44" t="str">
        <f>Rev!A44</f>
        <v>NZL</v>
      </c>
      <c r="B44" t="str">
        <f>Rev!B44</f>
        <v>New Zealand</v>
      </c>
      <c r="C44">
        <f>Rev!C44</f>
        <v>0</v>
      </c>
      <c r="D44">
        <f>Rev!D44</f>
        <v>0</v>
      </c>
      <c r="E44">
        <f>Rev!E44</f>
        <v>0.73874753713607788</v>
      </c>
      <c r="F44">
        <f>Rev!F44</f>
        <v>23</v>
      </c>
      <c r="G44">
        <f>Rev!G44</f>
        <v>0.84425586462020874</v>
      </c>
      <c r="H44">
        <f>Rev!H44</f>
        <v>12</v>
      </c>
      <c r="I44">
        <f>Rev!I44</f>
        <v>0.57014733552932739</v>
      </c>
      <c r="J44">
        <f>Rev!J44</f>
        <v>11</v>
      </c>
      <c r="K44">
        <f>Rev!K44</f>
        <v>30825.95703125</v>
      </c>
      <c r="L44" s="2">
        <f t="shared" si="0"/>
        <v>4.4889165687045534</v>
      </c>
    </row>
    <row r="45" x14ac:dyDescent="0.35">
      <c r="A45" t="str">
        <f>Rev!A45</f>
        <v>ISR</v>
      </c>
      <c r="B45" t="str">
        <f>Rev!B45</f>
        <v>Israel</v>
      </c>
      <c r="C45">
        <f>Rev!C45</f>
        <v>0</v>
      </c>
      <c r="D45">
        <f>Rev!D45</f>
        <v>0</v>
      </c>
      <c r="E45">
        <f>Rev!E45</f>
        <v>0.86169874668121338</v>
      </c>
      <c r="F45">
        <f>Rev!F45</f>
        <v>23</v>
      </c>
      <c r="G45">
        <f>Rev!G45</f>
        <v>0.86966150999069214</v>
      </c>
      <c r="H45">
        <f>Rev!H45</f>
        <v>12</v>
      </c>
      <c r="I45">
        <f>Rev!I45</f>
        <v>0.85631144046783447</v>
      </c>
      <c r="J45">
        <f>Rev!J45</f>
        <v>11</v>
      </c>
      <c r="K45">
        <f>Rev!K45</f>
        <v>29321.326171875</v>
      </c>
      <c r="L45" s="2">
        <f t="shared" si="0"/>
        <v>4.4671836090830874</v>
      </c>
    </row>
    <row r="46" x14ac:dyDescent="0.35">
      <c r="A46" t="str">
        <f>Rev!A46</f>
        <v>ABW</v>
      </c>
      <c r="B46" t="str">
        <f>Rev!B46</f>
        <v>Aruba</v>
      </c>
      <c r="C46">
        <f>Rev!C46</f>
        <v>0</v>
      </c>
      <c r="D46">
        <f>Rev!D46</f>
        <v>0</v>
      </c>
      <c r="E46">
        <f>Rev!E46</f>
        <v>0.2891828715801239</v>
      </c>
      <c r="F46">
        <f>Rev!F46</f>
        <v>22</v>
      </c>
      <c r="G46">
        <f>Rev!G46</f>
        <v>0.1344369649887085</v>
      </c>
      <c r="H46">
        <f>Rev!H46</f>
        <v>12</v>
      </c>
      <c r="I46">
        <f>Rev!I46</f>
        <v>0.56253218650817871</v>
      </c>
      <c r="J46">
        <f>Rev!J46</f>
        <v>10</v>
      </c>
      <c r="K46">
        <f>Rev!K46</f>
        <v>29005.93359375</v>
      </c>
      <c r="L46" s="2">
        <f t="shared" si="0"/>
        <v>4.4624868483621007</v>
      </c>
      <c r="N46" s="16" t="s">
        <v>35</v>
      </c>
      <c r="O46" s="4"/>
      <c r="P46" s="4"/>
      <c r="Q46" s="4"/>
      <c r="R46" s="4"/>
      <c r="S46" s="4"/>
      <c r="T46" s="4"/>
      <c r="U46" s="4"/>
    </row>
    <row r="47" x14ac:dyDescent="0.35">
      <c r="A47" t="str">
        <f>Rev!A47</f>
        <v>HKG</v>
      </c>
      <c r="B47" t="str">
        <f>Rev!B47</f>
        <v>Hong Kong SAR</v>
      </c>
      <c r="C47">
        <f>Rev!C47</f>
        <v>0</v>
      </c>
      <c r="D47">
        <f>Rev!D47</f>
        <v>0</v>
      </c>
      <c r="E47">
        <f>Rev!E47</f>
        <v>0.60705524682998657</v>
      </c>
      <c r="F47">
        <f>Rev!F47</f>
        <v>23</v>
      </c>
      <c r="G47">
        <f>Rev!G47</f>
        <v>0.64617538452148438</v>
      </c>
      <c r="H47">
        <f>Rev!H47</f>
        <v>12</v>
      </c>
      <c r="I47">
        <f>Rev!I47</f>
        <v>0.54429268836975098</v>
      </c>
      <c r="J47">
        <f>Rev!J47</f>
        <v>11</v>
      </c>
      <c r="K47">
        <f>Rev!K47</f>
        <v>26933.25</v>
      </c>
      <c r="L47" s="2">
        <f t="shared" si="0"/>
        <v>4.4302887623199183</v>
      </c>
      <c r="N47" s="17" t="s">
        <v>37</v>
      </c>
      <c r="O47" s="3"/>
    </row>
    <row r="48" x14ac:dyDescent="0.35">
      <c r="A48" t="str">
        <f>Rev!A48</f>
        <v>ESP</v>
      </c>
      <c r="B48" t="str">
        <f>Rev!B48</f>
        <v>Spain</v>
      </c>
      <c r="C48">
        <f>Rev!C48</f>
        <v>0</v>
      </c>
      <c r="D48">
        <f>Rev!D48</f>
        <v>0</v>
      </c>
      <c r="E48">
        <f>Rev!E48</f>
        <v>0.57253175973892212</v>
      </c>
      <c r="F48">
        <f>Rev!F48</f>
        <v>23</v>
      </c>
      <c r="G48">
        <f>Rev!G48</f>
        <v>0.64849615097045898</v>
      </c>
      <c r="H48">
        <f>Rev!H48</f>
        <v>12</v>
      </c>
      <c r="I48">
        <f>Rev!I48</f>
        <v>0.8656732439994812</v>
      </c>
      <c r="J48">
        <f>Rev!J48</f>
        <v>11</v>
      </c>
      <c r="K48">
        <f>Rev!K48</f>
        <v>23937.96875</v>
      </c>
      <c r="L48" s="2">
        <f t="shared" si="0"/>
        <v>4.3790872956905647</v>
      </c>
    </row>
    <row r="49" x14ac:dyDescent="0.35">
      <c r="A49" t="str">
        <f>Rev!A49</f>
        <v>CYP</v>
      </c>
      <c r="B49" t="str">
        <f>Rev!B49</f>
        <v>Cyprus</v>
      </c>
      <c r="C49">
        <f>Rev!C49</f>
        <v>0</v>
      </c>
      <c r="D49">
        <f>Rev!D49</f>
        <v>0</v>
      </c>
      <c r="E49">
        <f>Rev!E49</f>
        <v>0.63989591598510742</v>
      </c>
      <c r="F49">
        <f>Rev!F49</f>
        <v>23</v>
      </c>
      <c r="G49">
        <f>Rev!G49</f>
        <v>0.65891915559768677</v>
      </c>
      <c r="H49">
        <f>Rev!H49</f>
        <v>12</v>
      </c>
      <c r="I49">
        <f>Rev!I49</f>
        <v>0.68063050508499146</v>
      </c>
      <c r="J49">
        <f>Rev!J49</f>
        <v>11</v>
      </c>
      <c r="K49">
        <f>Rev!K49</f>
        <v>22383.857421875</v>
      </c>
      <c r="L49" s="2">
        <f t="shared" si="0"/>
        <v>4.3499349308374358</v>
      </c>
    </row>
    <row r="50" x14ac:dyDescent="0.35">
      <c r="A50" t="str">
        <f>Rev!A50</f>
        <v>PRT</v>
      </c>
      <c r="B50" t="str">
        <f>Rev!B50</f>
        <v>Portugal</v>
      </c>
      <c r="C50">
        <f>Rev!C50</f>
        <v>0</v>
      </c>
      <c r="D50">
        <f>Rev!D50</f>
        <v>0</v>
      </c>
      <c r="E50">
        <f>Rev!E50</f>
        <v>0.77286922931671143</v>
      </c>
      <c r="F50">
        <f>Rev!F50</f>
        <v>23</v>
      </c>
      <c r="G50">
        <f>Rev!G50</f>
        <v>0.73344153165817261</v>
      </c>
      <c r="H50">
        <f>Rev!H50</f>
        <v>12</v>
      </c>
      <c r="I50">
        <f>Rev!I50</f>
        <v>0.83771878480911255</v>
      </c>
      <c r="J50">
        <f>Rev!J50</f>
        <v>11</v>
      </c>
      <c r="K50">
        <f>Rev!K50</f>
        <v>18795.03125</v>
      </c>
      <c r="L50" s="2">
        <f t="shared" si="0"/>
        <v>4.2740430521403487</v>
      </c>
    </row>
    <row r="51" x14ac:dyDescent="0.35">
      <c r="A51" t="str">
        <f>Rev!A51</f>
        <v>GRC</v>
      </c>
      <c r="B51" t="str">
        <f>Rev!B51</f>
        <v>Greece</v>
      </c>
      <c r="C51">
        <f>Rev!C51</f>
        <v>0</v>
      </c>
      <c r="D51">
        <f>Rev!D51</f>
        <v>0</v>
      </c>
      <c r="E51">
        <f>Rev!E51</f>
        <v>0.69531351327896118</v>
      </c>
      <c r="F51">
        <f>Rev!F51</f>
        <v>23</v>
      </c>
      <c r="G51">
        <f>Rev!G51</f>
        <v>0.53261685371398926</v>
      </c>
      <c r="H51">
        <f>Rev!H51</f>
        <v>12</v>
      </c>
      <c r="I51">
        <f>Rev!I51</f>
        <v>0.80789375305175781</v>
      </c>
      <c r="J51">
        <f>Rev!J51</f>
        <v>11</v>
      </c>
      <c r="K51">
        <f>Rev!K51</f>
        <v>18642.802734375</v>
      </c>
      <c r="L51" s="2">
        <f t="shared" si="0"/>
        <v>4.2705112041859712</v>
      </c>
    </row>
    <row r="52" x14ac:dyDescent="0.35">
      <c r="A52" t="str">
        <f>Rev!A52</f>
        <v>MLT</v>
      </c>
      <c r="B52" t="str">
        <f>Rev!B52</f>
        <v>Malta</v>
      </c>
      <c r="C52">
        <f>Rev!C52</f>
        <v>0</v>
      </c>
      <c r="D52">
        <f>Rev!D52</f>
        <v>0</v>
      </c>
      <c r="E52">
        <f>Rev!E52</f>
        <v>0.83143997192382813</v>
      </c>
      <c r="F52">
        <f>Rev!F52</f>
        <v>23</v>
      </c>
      <c r="G52">
        <f>Rev!G52</f>
        <v>0.27562117576599121</v>
      </c>
      <c r="H52">
        <f>Rev!H52</f>
        <v>12</v>
      </c>
      <c r="I52">
        <f>Rev!I52</f>
        <v>0.95536714792251587</v>
      </c>
      <c r="J52">
        <f>Rev!J52</f>
        <v>11</v>
      </c>
      <c r="K52">
        <f>Rev!K52</f>
        <v>17189.6328125</v>
      </c>
      <c r="L52" s="2">
        <f t="shared" si="0"/>
        <v>4.2352665998279333</v>
      </c>
    </row>
    <row r="53" x14ac:dyDescent="0.35">
      <c r="A53" t="str">
        <f>Rev!A53</f>
        <v>KOR</v>
      </c>
      <c r="B53" t="str">
        <f>Rev!B53</f>
        <v>Korea</v>
      </c>
      <c r="C53">
        <f>Rev!C53</f>
        <v>0</v>
      </c>
      <c r="D53">
        <f>Rev!D53</f>
        <v>0</v>
      </c>
      <c r="E53">
        <f>Rev!E53</f>
        <v>0.73088842630386353</v>
      </c>
      <c r="F53">
        <f>Rev!F53</f>
        <v>23</v>
      </c>
      <c r="G53">
        <f>Rev!G53</f>
        <v>0.69382756948471069</v>
      </c>
      <c r="H53">
        <f>Rev!H53</f>
        <v>12</v>
      </c>
      <c r="I53">
        <f>Rev!I53</f>
        <v>0.8063805103302002</v>
      </c>
      <c r="J53">
        <f>Rev!J53</f>
        <v>11</v>
      </c>
      <c r="K53">
        <f>Rev!K53</f>
        <v>16992.478515625</v>
      </c>
      <c r="L53" s="2">
        <f t="shared" si="0"/>
        <v>4.2302567294960847</v>
      </c>
    </row>
    <row r="54" x14ac:dyDescent="0.35">
      <c r="A54" t="str">
        <f>Rev!A54</f>
        <v>BRB</v>
      </c>
      <c r="B54" t="str">
        <f>Rev!B54</f>
        <v>Barbados</v>
      </c>
      <c r="C54">
        <f>Rev!C54</f>
        <v>0</v>
      </c>
      <c r="D54">
        <f>Rev!D54</f>
        <v>0</v>
      </c>
      <c r="E54">
        <f>Rev!E54</f>
        <v>0.78837007284164429</v>
      </c>
      <c r="F54">
        <f>Rev!F54</f>
        <v>23</v>
      </c>
      <c r="G54">
        <f>Rev!G54</f>
        <v>0.61674827337265015</v>
      </c>
      <c r="H54">
        <f>Rev!H54</f>
        <v>12</v>
      </c>
      <c r="I54">
        <f>Rev!I54</f>
        <v>0.87684732675552368</v>
      </c>
      <c r="J54">
        <f>Rev!J54</f>
        <v>11</v>
      </c>
      <c r="K54">
        <f>Rev!K54</f>
        <v>16698.060546875</v>
      </c>
      <c r="L54" s="2">
        <f t="shared" si="0"/>
        <v>4.2226660314647244</v>
      </c>
    </row>
    <row r="55" x14ac:dyDescent="0.35">
      <c r="A55" t="str">
        <f>Rev!A55</f>
        <v>SVN</v>
      </c>
      <c r="B55" t="str">
        <f>Rev!B55</f>
        <v>Slovenia</v>
      </c>
      <c r="C55">
        <f>Rev!C55</f>
        <v>0</v>
      </c>
      <c r="D55">
        <f>Rev!D55</f>
        <v>0</v>
      </c>
      <c r="E55">
        <f>Rev!E55</f>
        <v>0.90193808078765869</v>
      </c>
      <c r="F55">
        <f>Rev!F55</f>
        <v>23</v>
      </c>
      <c r="G55">
        <f>Rev!G55</f>
        <v>0.92556780576705933</v>
      </c>
      <c r="H55">
        <f>Rev!H55</f>
        <v>12</v>
      </c>
      <c r="I55">
        <f>Rev!I55</f>
        <v>0.88787788152694702</v>
      </c>
      <c r="J55">
        <f>Rev!J55</f>
        <v>11</v>
      </c>
      <c r="K55">
        <f>Rev!K55</f>
        <v>16240.6572265625</v>
      </c>
      <c r="L55" s="2">
        <f t="shared" si="0"/>
        <v>4.2106036002804021</v>
      </c>
    </row>
    <row r="56" x14ac:dyDescent="0.35">
      <c r="A56" t="str">
        <f>Rev!A56</f>
        <v>ATG</v>
      </c>
      <c r="B56" t="str">
        <f>Rev!B56</f>
        <v>Antigua and Barbuda</v>
      </c>
      <c r="C56">
        <f>Rev!C56</f>
        <v>0</v>
      </c>
      <c r="D56">
        <f>Rev!D56</f>
        <v>0</v>
      </c>
      <c r="E56">
        <f>Rev!E56</f>
        <v>0.65593624114990234</v>
      </c>
      <c r="F56">
        <f>Rev!F56</f>
        <v>23</v>
      </c>
      <c r="G56">
        <f>Rev!G56</f>
        <v>0.74418848752975464</v>
      </c>
      <c r="H56">
        <f>Rev!H56</f>
        <v>12</v>
      </c>
      <c r="I56">
        <f>Rev!I56</f>
        <v>0.54964560270309448</v>
      </c>
      <c r="J56">
        <f>Rev!J56</f>
        <v>11</v>
      </c>
      <c r="K56">
        <f>Rev!K56</f>
        <v>14247.97265625</v>
      </c>
      <c r="L56" s="2">
        <f t="shared" si="0"/>
        <v>4.1537530729872527</v>
      </c>
    </row>
    <row r="57" x14ac:dyDescent="0.35">
      <c r="A57" t="str">
        <f>Rev!A57</f>
        <v>KNA</v>
      </c>
      <c r="B57" t="str">
        <f>Rev!B57</f>
        <v>St. Kitts and Nevis</v>
      </c>
      <c r="C57">
        <f>Rev!C57</f>
        <v>0</v>
      </c>
      <c r="D57">
        <f>Rev!D57</f>
        <v>0</v>
      </c>
      <c r="E57">
        <f>Rev!E57</f>
        <v>0.39353305101394653</v>
      </c>
      <c r="F57">
        <f>Rev!F57</f>
        <v>23</v>
      </c>
      <c r="G57">
        <f>Rev!G57</f>
        <v>0.28357911109924316</v>
      </c>
      <c r="H57">
        <f>Rev!H57</f>
        <v>12</v>
      </c>
      <c r="I57">
        <f>Rev!I57</f>
        <v>0.45985913276672363</v>
      </c>
      <c r="J57">
        <f>Rev!J57</f>
        <v>11</v>
      </c>
      <c r="K57">
        <f>Rev!K57</f>
        <v>13939.755859375</v>
      </c>
      <c r="L57" s="2">
        <f t="shared" si="0"/>
        <v>4.1442551676031147</v>
      </c>
    </row>
    <row r="58" x14ac:dyDescent="0.35">
      <c r="A58" t="str">
        <f>Rev!A58</f>
        <v>CZE</v>
      </c>
      <c r="B58" t="str">
        <f>Rev!B58</f>
        <v>Czech Republic</v>
      </c>
      <c r="C58">
        <f>Rev!C58</f>
        <v>0</v>
      </c>
      <c r="D58">
        <f>Rev!D58</f>
        <v>0</v>
      </c>
      <c r="E58">
        <f>Rev!E58</f>
        <v>0.67479324340820313</v>
      </c>
      <c r="F58">
        <f>Rev!F58</f>
        <v>23</v>
      </c>
      <c r="G58">
        <f>Rev!G58</f>
        <v>0.52862131595611572</v>
      </c>
      <c r="H58">
        <f>Rev!H58</f>
        <v>12</v>
      </c>
      <c r="I58">
        <f>Rev!I58</f>
        <v>0.89898085594177246</v>
      </c>
      <c r="J58">
        <f>Rev!J58</f>
        <v>11</v>
      </c>
      <c r="K58">
        <f>Rev!K58</f>
        <v>12312.498046875</v>
      </c>
      <c r="L58" s="2">
        <f t="shared" si="0"/>
        <v>4.0903461746137717</v>
      </c>
    </row>
    <row r="59" x14ac:dyDescent="0.35">
      <c r="A59" t="str">
        <f>Rev!A59</f>
        <v>SYC</v>
      </c>
      <c r="B59" t="str">
        <f>Rev!B59</f>
        <v>Seychelles</v>
      </c>
      <c r="C59">
        <f>Rev!C59</f>
        <v>0</v>
      </c>
      <c r="D59">
        <f>Rev!D59</f>
        <v>0</v>
      </c>
      <c r="E59">
        <f>Rev!E59</f>
        <v>0.30213898420333862</v>
      </c>
      <c r="F59">
        <f>Rev!F59</f>
        <v>23</v>
      </c>
      <c r="G59">
        <f>Rev!G59</f>
        <v>0.1415264755487442</v>
      </c>
      <c r="H59">
        <f>Rev!H59</f>
        <v>12</v>
      </c>
      <c r="I59">
        <f>Rev!I59</f>
        <v>0.66144192218780518</v>
      </c>
      <c r="J59">
        <f>Rev!J59</f>
        <v>11</v>
      </c>
      <c r="K59">
        <f>Rev!K59</f>
        <v>11883.904296875</v>
      </c>
      <c r="L59" s="2">
        <f t="shared" si="0"/>
        <v>4.0749591456975596</v>
      </c>
    </row>
    <row r="60" x14ac:dyDescent="0.35">
      <c r="A60" t="str">
        <f>Rev!A60</f>
        <v>PLW</v>
      </c>
      <c r="B60" t="str">
        <f>Rev!B60</f>
        <v>Palau</v>
      </c>
      <c r="C60">
        <f>Rev!C60</f>
        <v>0</v>
      </c>
      <c r="D60">
        <f>Rev!D60</f>
        <v>0</v>
      </c>
      <c r="E60">
        <f>Rev!E60</f>
        <v>0.17917747795581818</v>
      </c>
      <c r="F60">
        <f>Rev!F60</f>
        <v>22</v>
      </c>
      <c r="G60">
        <f>Rev!G60</f>
        <v>0.15892207622528076</v>
      </c>
      <c r="H60">
        <f>Rev!H60</f>
        <v>12</v>
      </c>
      <c r="I60">
        <f>Rev!I60</f>
        <v>0.25540906190872192</v>
      </c>
      <c r="J60">
        <f>Rev!J60</f>
        <v>10</v>
      </c>
      <c r="K60">
        <f>Rev!K60</f>
        <v>11392.0361328125</v>
      </c>
      <c r="L60" s="2">
        <f t="shared" si="0"/>
        <v>4.0566013537731358</v>
      </c>
    </row>
    <row r="61" x14ac:dyDescent="0.35">
      <c r="A61" t="str">
        <f>Rev!A61</f>
        <v>URY</v>
      </c>
      <c r="B61" t="str">
        <f>Rev!B61</f>
        <v>Uruguay</v>
      </c>
      <c r="C61">
        <f>Rev!C61</f>
        <v>0</v>
      </c>
      <c r="D61">
        <f>Rev!D61</f>
        <v>0</v>
      </c>
      <c r="E61">
        <f>Rev!E61</f>
        <v>0.75001901388168335</v>
      </c>
      <c r="F61">
        <f>Rev!F61</f>
        <v>23</v>
      </c>
      <c r="G61">
        <f>Rev!G61</f>
        <v>0.75197583436965942</v>
      </c>
      <c r="H61">
        <f>Rev!H61</f>
        <v>12</v>
      </c>
      <c r="I61">
        <f>Rev!I61</f>
        <v>0.74833381175994873</v>
      </c>
      <c r="J61">
        <f>Rev!J61</f>
        <v>11</v>
      </c>
      <c r="K61">
        <f>Rev!K61</f>
        <v>11008.638671875</v>
      </c>
      <c r="L61" s="2">
        <f t="shared" si="0"/>
        <v>4.04173361744167</v>
      </c>
    </row>
    <row r="62" x14ac:dyDescent="0.35">
      <c r="A62" t="str">
        <f>Rev!A62</f>
        <v>ARG</v>
      </c>
      <c r="B62" t="str">
        <f>Rev!B62</f>
        <v>Argentina</v>
      </c>
      <c r="C62">
        <f>Rev!C62</f>
        <v>0</v>
      </c>
      <c r="D62">
        <f>Rev!D62</f>
        <v>0</v>
      </c>
      <c r="E62">
        <f>Rev!E62</f>
        <v>0.87245321273803711</v>
      </c>
      <c r="F62">
        <f>Rev!F62</f>
        <v>23</v>
      </c>
      <c r="G62">
        <f>Rev!G62</f>
        <v>0.86837583780288696</v>
      </c>
      <c r="H62">
        <f>Rev!H62</f>
        <v>12</v>
      </c>
      <c r="I62">
        <f>Rev!I62</f>
        <v>0.96754854917526245</v>
      </c>
      <c r="J62">
        <f>Rev!J62</f>
        <v>11</v>
      </c>
      <c r="K62">
        <f>Rev!K62</f>
        <v>10672.7216796875</v>
      </c>
      <c r="L62" s="2">
        <f t="shared" si="0"/>
        <v>4.0282751841614077</v>
      </c>
    </row>
    <row r="63" x14ac:dyDescent="0.35">
      <c r="A63" t="str">
        <f>Rev!A63</f>
        <v>TTO</v>
      </c>
      <c r="B63" t="str">
        <f>Rev!B63</f>
        <v>Trinidad and Tobago</v>
      </c>
      <c r="C63">
        <f>Rev!C63</f>
        <v>0</v>
      </c>
      <c r="D63">
        <f>Rev!D63</f>
        <v>0</v>
      </c>
      <c r="E63">
        <f>Rev!E63</f>
        <v>0.75810056924819946</v>
      </c>
      <c r="F63">
        <f>Rev!F63</f>
        <v>23</v>
      </c>
      <c r="G63">
        <f>Rev!G63</f>
        <v>0.66790461540222168</v>
      </c>
      <c r="H63">
        <f>Rev!H63</f>
        <v>12</v>
      </c>
      <c r="I63">
        <f>Rev!I63</f>
        <v>0.88333135843276978</v>
      </c>
      <c r="J63">
        <f>Rev!J63</f>
        <v>11</v>
      </c>
      <c r="K63">
        <f>Rev!K63</f>
        <v>9965.6357421875</v>
      </c>
      <c r="L63" s="2">
        <f t="shared" si="0"/>
        <v>3.9985050090592957</v>
      </c>
    </row>
    <row r="64" x14ac:dyDescent="0.35">
      <c r="A64" t="str">
        <f>Rev!A64</f>
        <v>EST</v>
      </c>
      <c r="B64" t="str">
        <f>Rev!B64</f>
        <v>Estonia</v>
      </c>
      <c r="C64">
        <f>Rev!C64</f>
        <v>0</v>
      </c>
      <c r="D64">
        <f>Rev!D64</f>
        <v>0</v>
      </c>
      <c r="E64">
        <f>Rev!E64</f>
        <v>0.64676672220230103</v>
      </c>
      <c r="F64">
        <f>Rev!F64</f>
        <v>23</v>
      </c>
      <c r="G64">
        <f>Rev!G64</f>
        <v>0.64369761943817139</v>
      </c>
      <c r="H64">
        <f>Rev!H64</f>
        <v>12</v>
      </c>
      <c r="I64">
        <f>Rev!I64</f>
        <v>0.75449424982070923</v>
      </c>
      <c r="J64">
        <f>Rev!J64</f>
        <v>11</v>
      </c>
      <c r="K64">
        <f>Rev!K64</f>
        <v>9960.138671875</v>
      </c>
      <c r="L64" s="2">
        <f t="shared" si="0"/>
        <v>3.9982653850111349</v>
      </c>
    </row>
    <row r="65" x14ac:dyDescent="0.35">
      <c r="A65" t="str">
        <f>Rev!A65</f>
        <v>LCA</v>
      </c>
      <c r="B65" t="str">
        <f>Rev!B65</f>
        <v>St. Lucia</v>
      </c>
      <c r="C65">
        <f>Rev!C65</f>
        <v>0</v>
      </c>
      <c r="D65">
        <f>Rev!D65</f>
        <v>0</v>
      </c>
      <c r="E65">
        <f>Rev!E65</f>
        <v>0.92238795757293701</v>
      </c>
      <c r="F65">
        <f>Rev!F65</f>
        <v>23</v>
      </c>
      <c r="G65">
        <f>Rev!G65</f>
        <v>0.6766507625579834</v>
      </c>
      <c r="H65">
        <f>Rev!H65</f>
        <v>12</v>
      </c>
      <c r="I65">
        <f>Rev!I65</f>
        <v>0.97358530759811401</v>
      </c>
      <c r="J65">
        <f>Rev!J65</f>
        <v>11</v>
      </c>
      <c r="K65">
        <f>Rev!K65</f>
        <v>9163.30078125</v>
      </c>
      <c r="L65" s="2">
        <f t="shared" si="0"/>
        <v>3.9620519423211205</v>
      </c>
    </row>
    <row r="66" x14ac:dyDescent="0.35">
      <c r="A66" t="str">
        <f>Rev!A66</f>
        <v>HUN</v>
      </c>
      <c r="B66" t="str">
        <f>Rev!B66</f>
        <v>Hungary</v>
      </c>
      <c r="C66">
        <f>Rev!C66</f>
        <v>0</v>
      </c>
      <c r="D66">
        <f>Rev!D66</f>
        <v>0</v>
      </c>
      <c r="E66">
        <f>Rev!E66</f>
        <v>0.64076864719390869</v>
      </c>
      <c r="F66">
        <f>Rev!F66</f>
        <v>23</v>
      </c>
      <c r="G66">
        <f>Rev!G66</f>
        <v>0.60304945707321167</v>
      </c>
      <c r="H66">
        <f>Rev!H66</f>
        <v>12</v>
      </c>
      <c r="I66">
        <f>Rev!I66</f>
        <v>0.69457387924194336</v>
      </c>
      <c r="J66">
        <f>Rev!J66</f>
        <v>11</v>
      </c>
      <c r="K66">
        <f>Rev!K66</f>
        <v>8967.6962890625</v>
      </c>
      <c r="L66" s="2">
        <f t="shared" si="0"/>
        <v>3.9526808914894849</v>
      </c>
    </row>
    <row r="67" x14ac:dyDescent="0.35">
      <c r="A67" t="str">
        <f>Rev!A67</f>
        <v>MEX</v>
      </c>
      <c r="B67" t="str">
        <f>Rev!B67</f>
        <v>Mexico</v>
      </c>
      <c r="C67">
        <f>Rev!C67</f>
        <v>0</v>
      </c>
      <c r="D67">
        <f>Rev!D67</f>
        <v>1</v>
      </c>
      <c r="E67">
        <f>Rev!E67</f>
        <v>0.6149103045463562</v>
      </c>
      <c r="F67">
        <f>Rev!F67</f>
        <v>23</v>
      </c>
      <c r="G67">
        <f>Rev!G67</f>
        <v>0.59060287475585938</v>
      </c>
      <c r="H67">
        <f>Rev!H67</f>
        <v>12</v>
      </c>
      <c r="I67">
        <f>Rev!I67</f>
        <v>0.75362104177474976</v>
      </c>
      <c r="J67">
        <f>Rev!J67</f>
        <v>11</v>
      </c>
      <c r="K67">
        <f>Rev!K67</f>
        <v>8954.8232421875</v>
      </c>
      <c r="L67" s="2">
        <f t="shared" ref="L67:L130" si="1">LOG(K67)</f>
        <v>3.9520570178008825</v>
      </c>
    </row>
    <row r="68" x14ac:dyDescent="0.35">
      <c r="A68" t="str">
        <f>Rev!A68</f>
        <v>SVK</v>
      </c>
      <c r="B68" t="str">
        <f>Rev!B68</f>
        <v>Slovak Republic</v>
      </c>
      <c r="C68">
        <f>Rev!C68</f>
        <v>0</v>
      </c>
      <c r="D68">
        <f>Rev!D68</f>
        <v>0</v>
      </c>
      <c r="E68">
        <f>Rev!E68</f>
        <v>0.51786226034164429</v>
      </c>
      <c r="F68">
        <f>Rev!F68</f>
        <v>23</v>
      </c>
      <c r="G68">
        <f>Rev!G68</f>
        <v>0.64449852705001831</v>
      </c>
      <c r="H68">
        <f>Rev!H68</f>
        <v>12</v>
      </c>
      <c r="I68">
        <f>Rev!I68</f>
        <v>0.44672620296478271</v>
      </c>
      <c r="J68">
        <f>Rev!J68</f>
        <v>11</v>
      </c>
      <c r="K68">
        <f>Rev!K68</f>
        <v>8914.5986328125</v>
      </c>
      <c r="L68" s="2">
        <f t="shared" si="1"/>
        <v>3.9501017944571104</v>
      </c>
    </row>
    <row r="69" x14ac:dyDescent="0.35">
      <c r="A69" t="str">
        <f>Rev!A69</f>
        <v>HRV</v>
      </c>
      <c r="B69" t="str">
        <f>Rev!B69</f>
        <v>Croatia</v>
      </c>
      <c r="C69">
        <f>Rev!C69</f>
        <v>0</v>
      </c>
      <c r="D69">
        <f>Rev!D69</f>
        <v>0</v>
      </c>
      <c r="E69">
        <f>Rev!E69</f>
        <v>0.90920192003250122</v>
      </c>
      <c r="F69">
        <f>Rev!F69</f>
        <v>23</v>
      </c>
      <c r="G69">
        <f>Rev!G69</f>
        <v>0.88072413206100464</v>
      </c>
      <c r="H69">
        <f>Rev!H69</f>
        <v>12</v>
      </c>
      <c r="I69">
        <f>Rev!I69</f>
        <v>0.9643518328666687</v>
      </c>
      <c r="J69">
        <f>Rev!J69</f>
        <v>11</v>
      </c>
      <c r="K69">
        <f>Rev!K69</f>
        <v>8876.8896484375</v>
      </c>
      <c r="L69" s="2">
        <f t="shared" si="1"/>
        <v>3.948260821054955</v>
      </c>
    </row>
    <row r="70" x14ac:dyDescent="0.35">
      <c r="A70" t="str">
        <f>Rev!A70</f>
        <v>CHL</v>
      </c>
      <c r="B70" t="str">
        <f>Rev!B70</f>
        <v>Chile</v>
      </c>
      <c r="C70">
        <f>Rev!C70</f>
        <v>0</v>
      </c>
      <c r="D70">
        <f>Rev!D70</f>
        <v>0</v>
      </c>
      <c r="E70">
        <f>Rev!E70</f>
        <v>0.90904760360717773</v>
      </c>
      <c r="F70">
        <f>Rev!F70</f>
        <v>23</v>
      </c>
      <c r="G70">
        <f>Rev!G70</f>
        <v>0.93888574838638306</v>
      </c>
      <c r="H70">
        <f>Rev!H70</f>
        <v>12</v>
      </c>
      <c r="I70">
        <f>Rev!I70</f>
        <v>0.97014302015304565</v>
      </c>
      <c r="J70">
        <f>Rev!J70</f>
        <v>11</v>
      </c>
      <c r="K70">
        <f>Rev!K70</f>
        <v>8550.7119140625</v>
      </c>
      <c r="L70" s="2">
        <f t="shared" si="1"/>
        <v>3.932002274667088</v>
      </c>
    </row>
    <row r="71" x14ac:dyDescent="0.35">
      <c r="A71" t="str">
        <f>Rev!A71</f>
        <v>CRI</v>
      </c>
      <c r="B71" t="str">
        <f>Rev!B71</f>
        <v>Costa Rica</v>
      </c>
      <c r="C71">
        <f>Rev!C71</f>
        <v>0</v>
      </c>
      <c r="D71">
        <f>Rev!D71</f>
        <v>0</v>
      </c>
      <c r="E71">
        <f>Rev!E71</f>
        <v>0.86057698726654053</v>
      </c>
      <c r="F71">
        <f>Rev!F71</f>
        <v>23</v>
      </c>
      <c r="G71">
        <f>Rev!G71</f>
        <v>0.92540448904037476</v>
      </c>
      <c r="H71">
        <f>Rev!H71</f>
        <v>12</v>
      </c>
      <c r="I71">
        <f>Rev!I71</f>
        <v>0.8163902759552002</v>
      </c>
      <c r="J71">
        <f>Rev!J71</f>
        <v>11</v>
      </c>
      <c r="K71">
        <f>Rev!K71</f>
        <v>7646.02734375</v>
      </c>
      <c r="L71" s="2">
        <f t="shared" si="1"/>
        <v>3.8834358468112469</v>
      </c>
    </row>
    <row r="72" x14ac:dyDescent="0.35">
      <c r="A72" t="str">
        <f>Rev!A72</f>
        <v>GAB</v>
      </c>
      <c r="B72" t="str">
        <f>Rev!B72</f>
        <v>Gabon</v>
      </c>
      <c r="C72">
        <f>Rev!C72</f>
        <v>0</v>
      </c>
      <c r="D72">
        <f>Rev!D72</f>
        <v>0</v>
      </c>
      <c r="E72">
        <f>Rev!E72</f>
        <v>0.20403644442558289</v>
      </c>
      <c r="F72">
        <f>Rev!F72</f>
        <v>23</v>
      </c>
      <c r="G72">
        <f>Rev!G72</f>
        <v>-0.11587493121623993</v>
      </c>
      <c r="H72">
        <f>Rev!H72</f>
        <v>12</v>
      </c>
      <c r="I72">
        <f>Rev!I72</f>
        <v>0.53513872623443604</v>
      </c>
      <c r="J72">
        <f>Rev!J72</f>
        <v>11</v>
      </c>
      <c r="K72">
        <f>Rev!K72</f>
        <v>7611.8359375</v>
      </c>
      <c r="L72" s="2">
        <f t="shared" si="1"/>
        <v>3.8814894191044345</v>
      </c>
    </row>
    <row r="73" x14ac:dyDescent="0.35">
      <c r="A73" t="str">
        <f>Rev!A73</f>
        <v>POL</v>
      </c>
      <c r="B73" t="str">
        <f>Rev!B73</f>
        <v>Poland</v>
      </c>
      <c r="C73">
        <f>Rev!C73</f>
        <v>0</v>
      </c>
      <c r="D73">
        <f>Rev!D73</f>
        <v>1</v>
      </c>
      <c r="E73">
        <f>Rev!E73</f>
        <v>0.62862390279769897</v>
      </c>
      <c r="F73">
        <f>Rev!F73</f>
        <v>23</v>
      </c>
      <c r="G73">
        <f>Rev!G73</f>
        <v>0.54382491111755371</v>
      </c>
      <c r="H73">
        <f>Rev!H73</f>
        <v>12</v>
      </c>
      <c r="I73">
        <f>Rev!I73</f>
        <v>0.73614400625228882</v>
      </c>
      <c r="J73">
        <f>Rev!J73</f>
        <v>11</v>
      </c>
      <c r="K73">
        <f>Rev!K73</f>
        <v>7344.12060546875</v>
      </c>
      <c r="L73" s="2">
        <f t="shared" si="1"/>
        <v>3.8659398002546626</v>
      </c>
    </row>
    <row r="74" x14ac:dyDescent="0.35">
      <c r="A74" t="str">
        <f>Rev!A74</f>
        <v>PAN</v>
      </c>
      <c r="B74" t="str">
        <f>Rev!B74</f>
        <v>Panama</v>
      </c>
      <c r="C74">
        <f>Rev!C74</f>
        <v>0</v>
      </c>
      <c r="D74">
        <f>Rev!D74</f>
        <v>0</v>
      </c>
      <c r="E74">
        <f>Rev!E74</f>
        <v>0.84396976232528687</v>
      </c>
      <c r="F74">
        <f>Rev!F74</f>
        <v>23</v>
      </c>
      <c r="G74">
        <f>Rev!G74</f>
        <v>0.7710844874382019</v>
      </c>
      <c r="H74">
        <f>Rev!H74</f>
        <v>12</v>
      </c>
      <c r="I74">
        <f>Rev!I74</f>
        <v>0.95515429973602295</v>
      </c>
      <c r="J74">
        <f>Rev!J74</f>
        <v>11</v>
      </c>
      <c r="K74">
        <f>Rev!K74</f>
        <v>7021.54638671875</v>
      </c>
      <c r="L74" s="2">
        <f t="shared" si="1"/>
        <v>3.8464327692893603</v>
      </c>
    </row>
    <row r="75" x14ac:dyDescent="0.35">
      <c r="A75" t="str">
        <f>Rev!A75</f>
        <v>MDV</v>
      </c>
      <c r="B75" t="str">
        <f>Rev!B75</f>
        <v>Maldives</v>
      </c>
      <c r="C75">
        <f>Rev!C75</f>
        <v>0</v>
      </c>
      <c r="D75">
        <f>Rev!D75</f>
        <v>0</v>
      </c>
      <c r="E75">
        <f>Rev!E75</f>
        <v>0.68423384428024292</v>
      </c>
      <c r="F75">
        <f>Rev!F75</f>
        <v>23</v>
      </c>
      <c r="G75">
        <f>Rev!G75</f>
        <v>0.34135857224464417</v>
      </c>
      <c r="H75">
        <f>Rev!H75</f>
        <v>12</v>
      </c>
      <c r="I75">
        <f>Rev!I75</f>
        <v>0.95639598369598389</v>
      </c>
      <c r="J75">
        <f>Rev!J75</f>
        <v>11</v>
      </c>
      <c r="K75">
        <f>Rev!K75</f>
        <v>6904.65234375</v>
      </c>
      <c r="L75" s="2">
        <f t="shared" si="1"/>
        <v>3.8391418162974107</v>
      </c>
    </row>
    <row r="76" x14ac:dyDescent="0.35">
      <c r="A76" t="str">
        <f>Rev!A76</f>
        <v>BRA</v>
      </c>
      <c r="B76" t="str">
        <f>Rev!B76</f>
        <v>Brazil</v>
      </c>
      <c r="C76">
        <f>Rev!C76</f>
        <v>0</v>
      </c>
      <c r="D76">
        <f>Rev!D76</f>
        <v>0</v>
      </c>
      <c r="E76">
        <f>Rev!E76</f>
        <v>0.65474319458007813</v>
      </c>
      <c r="F76">
        <f>Rev!F76</f>
        <v>22</v>
      </c>
      <c r="G76">
        <f>Rev!G76</f>
        <v>0.61846131086349487</v>
      </c>
      <c r="H76">
        <f>Rev!H76</f>
        <v>11</v>
      </c>
      <c r="I76">
        <f>Rev!I76</f>
        <v>0.69464677572250366</v>
      </c>
      <c r="J76">
        <f>Rev!J76</f>
        <v>11</v>
      </c>
      <c r="K76">
        <f>Rev!K76</f>
        <v>6745.85693359375</v>
      </c>
      <c r="L76" s="2">
        <f t="shared" si="1"/>
        <v>3.8290371264159409</v>
      </c>
    </row>
    <row r="77" x14ac:dyDescent="0.35">
      <c r="A77" t="str">
        <f>Rev!A77</f>
        <v>LVA</v>
      </c>
      <c r="B77" t="str">
        <f>Rev!B77</f>
        <v>Latvia</v>
      </c>
      <c r="C77">
        <f>Rev!C77</f>
        <v>0</v>
      </c>
      <c r="D77">
        <f>Rev!D77</f>
        <v>0</v>
      </c>
      <c r="E77">
        <f>Rev!E77</f>
        <v>0.92596656084060669</v>
      </c>
      <c r="F77">
        <f>Rev!F77</f>
        <v>23</v>
      </c>
      <c r="G77">
        <f>Rev!G77</f>
        <v>0.95456868410110474</v>
      </c>
      <c r="H77">
        <f>Rev!H77</f>
        <v>12</v>
      </c>
      <c r="I77">
        <f>Rev!I77</f>
        <v>0.69447368383407593</v>
      </c>
      <c r="J77">
        <f>Rev!J77</f>
        <v>11</v>
      </c>
      <c r="K77">
        <f>Rev!K77</f>
        <v>6725.33740234375</v>
      </c>
      <c r="L77" s="2">
        <f t="shared" si="1"/>
        <v>3.8277140772692917</v>
      </c>
    </row>
    <row r="78" x14ac:dyDescent="0.35">
      <c r="A78" t="str">
        <f>Rev!A78</f>
        <v>GRD</v>
      </c>
      <c r="B78" t="str">
        <f>Rev!B78</f>
        <v>Grenada</v>
      </c>
      <c r="C78">
        <f>Rev!C78</f>
        <v>0</v>
      </c>
      <c r="D78">
        <f>Rev!D78</f>
        <v>0</v>
      </c>
      <c r="E78">
        <f>Rev!E78</f>
        <v>0.67955726385116577</v>
      </c>
      <c r="F78">
        <f>Rev!F78</f>
        <v>23</v>
      </c>
      <c r="G78">
        <f>Rev!G78</f>
        <v>0.57866561412811279</v>
      </c>
      <c r="H78">
        <f>Rev!H78</f>
        <v>12</v>
      </c>
      <c r="I78">
        <f>Rev!I78</f>
        <v>0.79379457235336304</v>
      </c>
      <c r="J78">
        <f>Rev!J78</f>
        <v>11</v>
      </c>
      <c r="K78">
        <f>Rev!K78</f>
        <v>6678.3076171875</v>
      </c>
      <c r="L78" s="2">
        <f t="shared" si="1"/>
        <v>3.8246664197153799</v>
      </c>
    </row>
    <row r="79" x14ac:dyDescent="0.35">
      <c r="A79" t="str">
        <f>Rev!A79</f>
        <v>MYS</v>
      </c>
      <c r="B79" t="str">
        <f>Rev!B79</f>
        <v>Malaysia</v>
      </c>
      <c r="C79">
        <f>Rev!C79</f>
        <v>0</v>
      </c>
      <c r="D79">
        <f>Rev!D79</f>
        <v>1</v>
      </c>
      <c r="E79">
        <f>Rev!E79</f>
        <v>0.29533037543296814</v>
      </c>
      <c r="F79">
        <f>Rev!F79</f>
        <v>23</v>
      </c>
      <c r="G79">
        <f>Rev!G79</f>
        <v>-0.3248874843120575</v>
      </c>
      <c r="H79">
        <f>Rev!H79</f>
        <v>12</v>
      </c>
      <c r="I79">
        <f>Rev!I79</f>
        <v>0.68418419361114502</v>
      </c>
      <c r="J79">
        <f>Rev!J79</f>
        <v>11</v>
      </c>
      <c r="K79">
        <f>Rev!K79</f>
        <v>6461.98095703125</v>
      </c>
      <c r="L79" s="2">
        <f t="shared" si="1"/>
        <v>3.810365673850546</v>
      </c>
    </row>
    <row r="80" x14ac:dyDescent="0.35">
      <c r="A80" t="str">
        <f>Rev!A80</f>
        <v>TUR</v>
      </c>
      <c r="B80" t="str">
        <f>Rev!B80</f>
        <v>Türkiye</v>
      </c>
      <c r="C80">
        <f>Rev!C80</f>
        <v>0</v>
      </c>
      <c r="D80">
        <f>Rev!D80</f>
        <v>1</v>
      </c>
      <c r="E80">
        <f>Rev!E80</f>
        <v>0.82188200950622559</v>
      </c>
      <c r="F80">
        <f>Rev!F80</f>
        <v>23</v>
      </c>
      <c r="G80">
        <f>Rev!G80</f>
        <v>0.84825193881988525</v>
      </c>
      <c r="H80">
        <f>Rev!H80</f>
        <v>12</v>
      </c>
      <c r="I80">
        <f>Rev!I80</f>
        <v>0.68764966726303101</v>
      </c>
      <c r="J80">
        <f>Rev!J80</f>
        <v>11</v>
      </c>
      <c r="K80">
        <f>Rev!K80</f>
        <v>6454.57275390625</v>
      </c>
      <c r="L80" s="2">
        <f t="shared" si="1"/>
        <v>3.8098675003961104</v>
      </c>
    </row>
    <row r="81" x14ac:dyDescent="0.35">
      <c r="A81" t="str">
        <f>Rev!A81</f>
        <v>LTU</v>
      </c>
      <c r="B81" t="str">
        <f>Rev!B81</f>
        <v>Lithuania</v>
      </c>
      <c r="C81">
        <f>Rev!C81</f>
        <v>0</v>
      </c>
      <c r="D81">
        <f>Rev!D81</f>
        <v>0</v>
      </c>
      <c r="E81">
        <f>Rev!E81</f>
        <v>0.87453764677047729</v>
      </c>
      <c r="F81">
        <f>Rev!F81</f>
        <v>23</v>
      </c>
      <c r="G81">
        <f>Rev!G81</f>
        <v>0.93915855884552002</v>
      </c>
      <c r="H81">
        <f>Rev!H81</f>
        <v>12</v>
      </c>
      <c r="I81">
        <f>Rev!I81</f>
        <v>0.4838411808013916</v>
      </c>
      <c r="J81">
        <f>Rev!J81</f>
        <v>11</v>
      </c>
      <c r="K81">
        <f>Rev!K81</f>
        <v>6423.4208984375</v>
      </c>
      <c r="L81" s="2">
        <f t="shared" si="1"/>
        <v>3.8077663803481938</v>
      </c>
    </row>
    <row r="82" x14ac:dyDescent="0.35">
      <c r="A82" t="str">
        <f>Rev!A82</f>
        <v>DMA</v>
      </c>
      <c r="B82" t="str">
        <f>Rev!B82</f>
        <v>Dominica</v>
      </c>
      <c r="C82">
        <f>Rev!C82</f>
        <v>0</v>
      </c>
      <c r="D82">
        <f>Rev!D82</f>
        <v>0</v>
      </c>
      <c r="E82">
        <f>Rev!E82</f>
        <v>-6.9568432867527008E-2</v>
      </c>
      <c r="F82">
        <f>Rev!F82</f>
        <v>23</v>
      </c>
      <c r="G82">
        <f>Rev!G82</f>
        <v>0.61795276403427124</v>
      </c>
      <c r="H82">
        <f>Rev!H82</f>
        <v>12</v>
      </c>
      <c r="I82">
        <f>Rev!I82</f>
        <v>-0.27231574058532715</v>
      </c>
      <c r="J82">
        <f>Rev!J82</f>
        <v>11</v>
      </c>
      <c r="K82">
        <f>Rev!K82</f>
        <v>6251.47119140625</v>
      </c>
      <c r="L82" s="2">
        <f t="shared" si="1"/>
        <v>3.795982234163636</v>
      </c>
    </row>
    <row r="83" x14ac:dyDescent="0.35">
      <c r="A83" t="str">
        <f>Rev!A83</f>
        <v>SUR</v>
      </c>
      <c r="B83" t="str">
        <f>Rev!B83</f>
        <v>Suriname</v>
      </c>
      <c r="C83">
        <f>Rev!C83</f>
        <v>0</v>
      </c>
      <c r="D83">
        <f>Rev!D83</f>
        <v>0</v>
      </c>
      <c r="E83">
        <f>Rev!E83</f>
        <v>0.44701570272445679</v>
      </c>
      <c r="F83">
        <f>Rev!F83</f>
        <v>23</v>
      </c>
      <c r="G83">
        <f>Rev!G83</f>
        <v>0.11222049593925476</v>
      </c>
      <c r="H83">
        <f>Rev!H83</f>
        <v>12</v>
      </c>
      <c r="I83">
        <f>Rev!I83</f>
        <v>0.68411886692047119</v>
      </c>
      <c r="J83">
        <f>Rev!J83</f>
        <v>11</v>
      </c>
      <c r="K83">
        <f>Rev!K83</f>
        <v>6098.06396484375</v>
      </c>
      <c r="L83" s="2">
        <f t="shared" si="1"/>
        <v>3.7851919755283747</v>
      </c>
    </row>
    <row r="84" x14ac:dyDescent="0.35">
      <c r="A84" t="str">
        <f>Rev!A84</f>
        <v>BLZ</v>
      </c>
      <c r="B84" t="str">
        <f>Rev!B84</f>
        <v>Belize</v>
      </c>
      <c r="C84">
        <f>Rev!C84</f>
        <v>0</v>
      </c>
      <c r="D84">
        <f>Rev!D84</f>
        <v>0</v>
      </c>
      <c r="E84">
        <f>Rev!E84</f>
        <v>0.4899233877658844</v>
      </c>
      <c r="F84">
        <f>Rev!F84</f>
        <v>23</v>
      </c>
      <c r="G84">
        <f>Rev!G84</f>
        <v>9.0362712740898132E-2</v>
      </c>
      <c r="H84">
        <f>Rev!H84</f>
        <v>12</v>
      </c>
      <c r="I84">
        <f>Rev!I84</f>
        <v>0.83633452653884888</v>
      </c>
      <c r="J84">
        <f>Rev!J84</f>
        <v>11</v>
      </c>
      <c r="K84">
        <f>Rev!K84</f>
        <v>5693.74169921875</v>
      </c>
      <c r="L84" s="2">
        <f t="shared" si="1"/>
        <v>3.7553977611691272</v>
      </c>
    </row>
    <row r="85" x14ac:dyDescent="0.35">
      <c r="A85" t="str">
        <f>Rev!A85</f>
        <v>MUS</v>
      </c>
      <c r="B85" t="str">
        <f>Rev!B85</f>
        <v>Mauritius</v>
      </c>
      <c r="C85">
        <f>Rev!C85</f>
        <v>0</v>
      </c>
      <c r="D85">
        <f>Rev!D85</f>
        <v>0</v>
      </c>
      <c r="E85">
        <f>Rev!E85</f>
        <v>0.73903763294219971</v>
      </c>
      <c r="F85">
        <f>Rev!F85</f>
        <v>23</v>
      </c>
      <c r="G85">
        <f>Rev!G85</f>
        <v>0.45139232277870178</v>
      </c>
      <c r="H85">
        <f>Rev!H85</f>
        <v>12</v>
      </c>
      <c r="I85">
        <f>Rev!I85</f>
        <v>0.89512962102890015</v>
      </c>
      <c r="J85">
        <f>Rev!J85</f>
        <v>11</v>
      </c>
      <c r="K85">
        <f>Rev!K85</f>
        <v>5671.02978515625</v>
      </c>
      <c r="L85" s="2">
        <f t="shared" si="1"/>
        <v>3.7536619282761294</v>
      </c>
    </row>
    <row r="86" x14ac:dyDescent="0.35">
      <c r="A86" t="str">
        <f>Rev!A86</f>
        <v>RUS</v>
      </c>
      <c r="B86" t="str">
        <f>Rev!B86</f>
        <v>Russia</v>
      </c>
      <c r="C86">
        <f>Rev!C86</f>
        <v>0</v>
      </c>
      <c r="D86">
        <f>Rev!D86</f>
        <v>0</v>
      </c>
      <c r="E86">
        <f>Rev!E86</f>
        <v>0.9158707857131958</v>
      </c>
      <c r="F86">
        <f>Rev!F86</f>
        <v>23</v>
      </c>
      <c r="G86">
        <f>Rev!G86</f>
        <v>0.92303764820098877</v>
      </c>
      <c r="H86">
        <f>Rev!H86</f>
        <v>12</v>
      </c>
      <c r="I86">
        <f>Rev!I86</f>
        <v>0.893993079662323</v>
      </c>
      <c r="J86">
        <f>Rev!J86</f>
        <v>11</v>
      </c>
      <c r="K86">
        <f>Rev!K86</f>
        <v>5323.66650390625</v>
      </c>
      <c r="L86" s="2">
        <f t="shared" si="1"/>
        <v>3.7262108416843618</v>
      </c>
    </row>
    <row r="87" x14ac:dyDescent="0.35">
      <c r="A87" t="str">
        <f>Rev!A87</f>
        <v>VCT</v>
      </c>
      <c r="B87" t="str">
        <f>Rev!B87</f>
        <v>St. Vincent and the Grenadines</v>
      </c>
      <c r="C87">
        <f>Rev!C87</f>
        <v>0</v>
      </c>
      <c r="D87">
        <f>Rev!D87</f>
        <v>0</v>
      </c>
      <c r="E87">
        <f>Rev!E87</f>
        <v>0.30259308218955994</v>
      </c>
      <c r="F87">
        <f>Rev!F87</f>
        <v>23</v>
      </c>
      <c r="G87">
        <f>Rev!G87</f>
        <v>0.50182449817657471</v>
      </c>
      <c r="H87">
        <f>Rev!H87</f>
        <v>12</v>
      </c>
      <c r="I87">
        <f>Rev!I87</f>
        <v>7.8352384269237518E-2</v>
      </c>
      <c r="J87">
        <f>Rev!J87</f>
        <v>11</v>
      </c>
      <c r="K87">
        <f>Rev!K87</f>
        <v>5056.02001953125</v>
      </c>
      <c r="L87" s="2">
        <f t="shared" si="1"/>
        <v>3.7038087848856298</v>
      </c>
    </row>
    <row r="88" x14ac:dyDescent="0.35">
      <c r="A88" t="str">
        <f>Rev!A88</f>
        <v>JAM</v>
      </c>
      <c r="B88" t="str">
        <f>Rev!B88</f>
        <v>Jamaica</v>
      </c>
      <c r="C88">
        <f>Rev!C88</f>
        <v>0</v>
      </c>
      <c r="D88">
        <f>Rev!D88</f>
        <v>0</v>
      </c>
      <c r="E88">
        <f>Rev!E88</f>
        <v>0.7518804669380188</v>
      </c>
      <c r="F88">
        <f>Rev!F88</f>
        <v>23</v>
      </c>
      <c r="G88">
        <f>Rev!G88</f>
        <v>0.55338376760482788</v>
      </c>
      <c r="H88">
        <f>Rev!H88</f>
        <v>12</v>
      </c>
      <c r="I88">
        <f>Rev!I88</f>
        <v>0.88191646337509155</v>
      </c>
      <c r="J88">
        <f>Rev!J88</f>
        <v>11</v>
      </c>
      <c r="K88">
        <f>Rev!K88</f>
        <v>4920.07080078125</v>
      </c>
      <c r="L88" s="2">
        <f t="shared" si="1"/>
        <v>3.6919713523948752</v>
      </c>
    </row>
    <row r="89" x14ac:dyDescent="0.35">
      <c r="A89" t="str">
        <f>Rev!A89</f>
        <v>BWA</v>
      </c>
      <c r="B89" t="str">
        <f>Rev!B89</f>
        <v>Botswana</v>
      </c>
      <c r="C89">
        <f>Rev!C89</f>
        <v>0</v>
      </c>
      <c r="D89">
        <f>Rev!D89</f>
        <v>0</v>
      </c>
      <c r="E89">
        <f>Rev!E89</f>
        <v>0.84273219108581543</v>
      </c>
      <c r="F89">
        <f>Rev!F89</f>
        <v>23</v>
      </c>
      <c r="G89">
        <f>Rev!G89</f>
        <v>0.78512871265411377</v>
      </c>
      <c r="H89">
        <f>Rev!H89</f>
        <v>12</v>
      </c>
      <c r="I89">
        <f>Rev!I89</f>
        <v>0.91588693857192993</v>
      </c>
      <c r="J89">
        <f>Rev!J89</f>
        <v>11</v>
      </c>
      <c r="K89">
        <f>Rev!K89</f>
        <v>4917.11279296875</v>
      </c>
      <c r="L89" s="2">
        <f t="shared" si="1"/>
        <v>3.6917101706253428</v>
      </c>
    </row>
    <row r="90" x14ac:dyDescent="0.35">
      <c r="A90" t="str">
        <f>Rev!A90</f>
        <v>ZAF</v>
      </c>
      <c r="B90" t="str">
        <f>Rev!B90</f>
        <v>South Africa</v>
      </c>
      <c r="C90">
        <f>Rev!C90</f>
        <v>0</v>
      </c>
      <c r="D90">
        <f>Rev!D90</f>
        <v>0</v>
      </c>
      <c r="E90">
        <f>Rev!E90</f>
        <v>0.8833472728729248</v>
      </c>
      <c r="F90">
        <f>Rev!F90</f>
        <v>23</v>
      </c>
      <c r="G90">
        <f>Rev!G90</f>
        <v>0.84571337699890137</v>
      </c>
      <c r="H90">
        <f>Rev!H90</f>
        <v>12</v>
      </c>
      <c r="I90">
        <f>Rev!I90</f>
        <v>0.97846555709838867</v>
      </c>
      <c r="J90">
        <f>Rev!J90</f>
        <v>11</v>
      </c>
      <c r="K90">
        <f>Rev!K90</f>
        <v>4735.66552734375</v>
      </c>
      <c r="L90" s="2">
        <f t="shared" si="1"/>
        <v>3.6753810212573956</v>
      </c>
    </row>
    <row r="91" x14ac:dyDescent="0.35">
      <c r="A91" t="str">
        <f>Rev!A91</f>
        <v>ROU</v>
      </c>
      <c r="B91" t="str">
        <f>Rev!B91</f>
        <v>Romania</v>
      </c>
      <c r="C91">
        <f>Rev!C91</f>
        <v>0</v>
      </c>
      <c r="D91">
        <f>Rev!D91</f>
        <v>0</v>
      </c>
      <c r="E91">
        <f>Rev!E91</f>
        <v>0.66872978210449219</v>
      </c>
      <c r="F91">
        <f>Rev!F91</f>
        <v>23</v>
      </c>
      <c r="G91">
        <f>Rev!G91</f>
        <v>0.7652849555015564</v>
      </c>
      <c r="H91">
        <f>Rev!H91</f>
        <v>12</v>
      </c>
      <c r="I91">
        <f>Rev!I91</f>
        <v>0.52944082021713257</v>
      </c>
      <c r="J91">
        <f>Rev!J91</f>
        <v>11</v>
      </c>
      <c r="K91">
        <f>Rev!K91</f>
        <v>4567.240234375</v>
      </c>
      <c r="L91" s="2">
        <f t="shared" si="1"/>
        <v>3.6596538558635063</v>
      </c>
    </row>
    <row r="92" x14ac:dyDescent="0.35">
      <c r="A92" t="str">
        <f>Rev!A92</f>
        <v>KAZ</v>
      </c>
      <c r="B92" t="str">
        <f>Rev!B92</f>
        <v>Kazakhstan</v>
      </c>
      <c r="C92">
        <f>Rev!C92</f>
        <v>0</v>
      </c>
      <c r="D92">
        <f>Rev!D92</f>
        <v>0</v>
      </c>
      <c r="E92">
        <f>Rev!E92</f>
        <v>0.7276618480682373</v>
      </c>
      <c r="F92">
        <f>Rev!F92</f>
        <v>21</v>
      </c>
      <c r="G92">
        <f>Rev!G92</f>
        <v>0.84520173072814941</v>
      </c>
      <c r="H92">
        <f>Rev!H92</f>
        <v>10</v>
      </c>
      <c r="I92">
        <f>Rev!I92</f>
        <v>0.66979873180389404</v>
      </c>
      <c r="J92">
        <f>Rev!J92</f>
        <v>11</v>
      </c>
      <c r="K92">
        <f>Rev!K92</f>
        <v>4446.45166015625</v>
      </c>
      <c r="L92" s="2">
        <f t="shared" si="1"/>
        <v>3.6480135752210039</v>
      </c>
    </row>
    <row r="93" x14ac:dyDescent="0.35">
      <c r="A93" t="str">
        <f>Rev!A93</f>
        <v>MNE</v>
      </c>
      <c r="B93" t="str">
        <f>Rev!B93</f>
        <v>Montenegro</v>
      </c>
      <c r="C93">
        <f>Rev!C93</f>
        <v>0</v>
      </c>
      <c r="D93">
        <f>Rev!D93</f>
        <v>0</v>
      </c>
      <c r="E93">
        <f>Rev!E93</f>
        <v>0.59924256801605225</v>
      </c>
      <c r="F93">
        <f>Rev!F93</f>
        <v>21</v>
      </c>
      <c r="G93">
        <f>Rev!G93</f>
        <v>0.74219781160354614</v>
      </c>
      <c r="H93">
        <f>Rev!H93</f>
        <v>10</v>
      </c>
      <c r="I93">
        <f>Rev!I93</f>
        <v>0.73025745153427124</v>
      </c>
      <c r="J93">
        <f>Rev!J93</f>
        <v>11</v>
      </c>
      <c r="K93">
        <f>Rev!K93</f>
        <v>4431.59814453125</v>
      </c>
      <c r="L93" s="2">
        <f t="shared" si="1"/>
        <v>3.6465603718635986</v>
      </c>
    </row>
    <row r="94" x14ac:dyDescent="0.35">
      <c r="A94" t="str">
        <f>Rev!A94</f>
        <v>ECU</v>
      </c>
      <c r="B94" t="str">
        <f>Rev!B94</f>
        <v>Ecuador</v>
      </c>
      <c r="C94">
        <f>Rev!C94</f>
        <v>0</v>
      </c>
      <c r="D94">
        <f>Rev!D94</f>
        <v>0</v>
      </c>
      <c r="E94">
        <f>Rev!E94</f>
        <v>0.68518191576004028</v>
      </c>
      <c r="F94">
        <f>Rev!F94</f>
        <v>23</v>
      </c>
      <c r="G94">
        <f>Rev!G94</f>
        <v>0.45630130171775818</v>
      </c>
      <c r="H94">
        <f>Rev!H94</f>
        <v>12</v>
      </c>
      <c r="I94">
        <f>Rev!I94</f>
        <v>0.92503130435943604</v>
      </c>
      <c r="J94">
        <f>Rev!J94</f>
        <v>11</v>
      </c>
      <c r="K94">
        <f>Rev!K94</f>
        <v>4227.552734375</v>
      </c>
      <c r="L94" s="2">
        <f t="shared" si="1"/>
        <v>3.6260890336808327</v>
      </c>
    </row>
    <row r="95" x14ac:dyDescent="0.35">
      <c r="A95" t="str">
        <f>Rev!A95</f>
        <v>DOM</v>
      </c>
      <c r="B95" t="str">
        <f>Rev!B95</f>
        <v>Dominican Republic</v>
      </c>
      <c r="C95">
        <f>Rev!C95</f>
        <v>0</v>
      </c>
      <c r="D95">
        <f>Rev!D95</f>
        <v>0</v>
      </c>
      <c r="E95">
        <f>Rev!E95</f>
        <v>0.71122777462005615</v>
      </c>
      <c r="F95">
        <f>Rev!F95</f>
        <v>23</v>
      </c>
      <c r="G95">
        <f>Rev!G95</f>
        <v>0.85784566402435303</v>
      </c>
      <c r="H95">
        <f>Rev!H95</f>
        <v>12</v>
      </c>
      <c r="I95">
        <f>Rev!I95</f>
        <v>0.5825074315071106</v>
      </c>
      <c r="J95">
        <f>Rev!J95</f>
        <v>11</v>
      </c>
      <c r="K95">
        <f>Rev!K95</f>
        <v>4175.1708984375</v>
      </c>
      <c r="L95" s="2">
        <f t="shared" si="1"/>
        <v>3.6206742567607844</v>
      </c>
    </row>
    <row r="96" x14ac:dyDescent="0.35">
      <c r="A96" t="str">
        <f>Rev!A96</f>
        <v>PRY</v>
      </c>
      <c r="B96" t="str">
        <f>Rev!B96</f>
        <v>Paraguay</v>
      </c>
      <c r="C96">
        <f>Rev!C96</f>
        <v>0</v>
      </c>
      <c r="D96">
        <f>Rev!D96</f>
        <v>0</v>
      </c>
      <c r="E96">
        <f>Rev!E96</f>
        <v>0.4565504789352417</v>
      </c>
      <c r="F96">
        <f>Rev!F96</f>
        <v>23</v>
      </c>
      <c r="G96">
        <f>Rev!G96</f>
        <v>0.57107758522033691</v>
      </c>
      <c r="H96">
        <f>Rev!H96</f>
        <v>12</v>
      </c>
      <c r="I96">
        <f>Rev!I96</f>
        <v>0.23587274551391602</v>
      </c>
      <c r="J96">
        <f>Rev!J96</f>
        <v>11</v>
      </c>
      <c r="K96">
        <f>Rev!K96</f>
        <v>4056.23046875</v>
      </c>
      <c r="L96" s="2">
        <f t="shared" si="1"/>
        <v>3.6081226229679833</v>
      </c>
    </row>
    <row r="97" x14ac:dyDescent="0.35">
      <c r="A97" t="str">
        <f>Rev!A97</f>
        <v>COL</v>
      </c>
      <c r="B97" t="str">
        <f>Rev!B97</f>
        <v>Colombia</v>
      </c>
      <c r="C97">
        <f>Rev!C97</f>
        <v>0</v>
      </c>
      <c r="D97">
        <f>Rev!D97</f>
        <v>0</v>
      </c>
      <c r="E97">
        <f>Rev!E97</f>
        <v>0.82605570554733276</v>
      </c>
      <c r="F97">
        <f>Rev!F97</f>
        <v>23</v>
      </c>
      <c r="G97">
        <f>Rev!G97</f>
        <v>0.76972448825836182</v>
      </c>
      <c r="H97">
        <f>Rev!H97</f>
        <v>12</v>
      </c>
      <c r="I97">
        <f>Rev!I97</f>
        <v>0.8396642804145813</v>
      </c>
      <c r="J97">
        <f>Rev!J97</f>
        <v>11</v>
      </c>
      <c r="K97">
        <f>Rev!K97</f>
        <v>4003.985107421875</v>
      </c>
      <c r="L97" s="2">
        <f t="shared" si="1"/>
        <v>3.6024924534784777</v>
      </c>
    </row>
    <row r="98" x14ac:dyDescent="0.35">
      <c r="A98" t="str">
        <f>Rev!A98</f>
        <v>FJI</v>
      </c>
      <c r="B98" t="str">
        <f>Rev!B98</f>
        <v>Fiji</v>
      </c>
      <c r="C98">
        <f>Rev!C98</f>
        <v>0</v>
      </c>
      <c r="D98">
        <f>Rev!D98</f>
        <v>0</v>
      </c>
      <c r="E98">
        <f>Rev!E98</f>
        <v>0.93077099323272705</v>
      </c>
      <c r="F98">
        <f>Rev!F98</f>
        <v>23</v>
      </c>
      <c r="G98">
        <f>Rev!G98</f>
        <v>0.78076791763305664</v>
      </c>
      <c r="H98">
        <f>Rev!H98</f>
        <v>12</v>
      </c>
      <c r="I98">
        <f>Rev!I98</f>
        <v>0.96827173233032227</v>
      </c>
      <c r="J98">
        <f>Rev!J98</f>
        <v>11</v>
      </c>
      <c r="K98">
        <f>Rev!K98</f>
        <v>4000.854736328125</v>
      </c>
      <c r="L98" s="2">
        <f t="shared" si="1"/>
        <v>3.6021527832319356</v>
      </c>
    </row>
    <row r="99" x14ac:dyDescent="0.35">
      <c r="A99" t="str">
        <f>Rev!A99</f>
        <v>GNQ</v>
      </c>
      <c r="B99" t="str">
        <f>Rev!B99</f>
        <v>Equatorial Guinea</v>
      </c>
      <c r="C99">
        <f>Rev!C99</f>
        <v>0</v>
      </c>
      <c r="D99">
        <f>Rev!D99</f>
        <v>0</v>
      </c>
      <c r="E99">
        <f>Rev!E99</f>
        <v>0.6553267240524292</v>
      </c>
      <c r="F99">
        <f>Rev!F99</f>
        <v>23</v>
      </c>
      <c r="G99">
        <f>Rev!G99</f>
        <v>0.75632786750793457</v>
      </c>
      <c r="H99">
        <f>Rev!H99</f>
        <v>12</v>
      </c>
      <c r="I99">
        <f>Rev!I99</f>
        <v>0.64307790994644165</v>
      </c>
      <c r="J99">
        <f>Rev!J99</f>
        <v>11</v>
      </c>
      <c r="K99">
        <f>Rev!K99</f>
        <v>3941.66357421875</v>
      </c>
      <c r="L99" s="2">
        <f t="shared" si="1"/>
        <v>3.5956795539628481</v>
      </c>
    </row>
    <row r="100" x14ac:dyDescent="0.35">
      <c r="A100" t="str">
        <f>Rev!A100</f>
        <v>GUY</v>
      </c>
      <c r="B100" t="str">
        <f>Rev!B100</f>
        <v>Guyana</v>
      </c>
      <c r="C100">
        <f>Rev!C100</f>
        <v>0</v>
      </c>
      <c r="D100">
        <f>Rev!D100</f>
        <v>0</v>
      </c>
      <c r="E100">
        <f>Rev!E100</f>
        <v>0.31081590056419373</v>
      </c>
      <c r="F100">
        <f>Rev!F100</f>
        <v>23</v>
      </c>
      <c r="G100">
        <f>Rev!G100</f>
        <v>0.15838932991027832</v>
      </c>
      <c r="H100">
        <f>Rev!H100</f>
        <v>12</v>
      </c>
      <c r="I100">
        <f>Rev!I100</f>
        <v>0.45901802182197571</v>
      </c>
      <c r="J100">
        <f>Rev!J100</f>
        <v>11</v>
      </c>
      <c r="K100">
        <f>Rev!K100</f>
        <v>3788.25</v>
      </c>
      <c r="L100" s="2">
        <f t="shared" si="1"/>
        <v>3.5784386319040498</v>
      </c>
    </row>
    <row r="101" x14ac:dyDescent="0.35">
      <c r="A101" t="str">
        <f>Rev!A101</f>
        <v>BGR</v>
      </c>
      <c r="B101" t="str">
        <f>Rev!B101</f>
        <v>Bulgaria</v>
      </c>
      <c r="C101">
        <f>Rev!C101</f>
        <v>0</v>
      </c>
      <c r="D101">
        <f>Rev!D101</f>
        <v>0</v>
      </c>
      <c r="E101">
        <f>Rev!E101</f>
        <v>0.72394251823425293</v>
      </c>
      <c r="F101">
        <f>Rev!F101</f>
        <v>23</v>
      </c>
      <c r="G101">
        <f>Rev!G101</f>
        <v>0.82012993097305298</v>
      </c>
      <c r="H101">
        <f>Rev!H101</f>
        <v>12</v>
      </c>
      <c r="I101">
        <f>Rev!I101</f>
        <v>0.66336601972579956</v>
      </c>
      <c r="J101">
        <f>Rev!J101</f>
        <v>11</v>
      </c>
      <c r="K101">
        <f>Rev!K101</f>
        <v>3721.05126953125</v>
      </c>
      <c r="L101" s="2">
        <f t="shared" si="1"/>
        <v>3.5706656538756372</v>
      </c>
    </row>
    <row r="102" x14ac:dyDescent="0.35">
      <c r="A102" t="str">
        <f>Rev!A102</f>
        <v>THA</v>
      </c>
      <c r="B102" t="str">
        <f>Rev!B102</f>
        <v>Thailand</v>
      </c>
      <c r="C102">
        <f>Rev!C102</f>
        <v>0</v>
      </c>
      <c r="D102">
        <f>Rev!D102</f>
        <v>0</v>
      </c>
      <c r="E102">
        <f>Rev!E102</f>
        <v>0.73907029628753662</v>
      </c>
      <c r="F102">
        <f>Rev!F102</f>
        <v>23</v>
      </c>
      <c r="G102">
        <f>Rev!G102</f>
        <v>0.6605532169342041</v>
      </c>
      <c r="H102">
        <f>Rev!H102</f>
        <v>12</v>
      </c>
      <c r="I102">
        <f>Rev!I102</f>
        <v>0.86106419563293457</v>
      </c>
      <c r="J102">
        <f>Rev!J102</f>
        <v>11</v>
      </c>
      <c r="K102">
        <f>Rev!K102</f>
        <v>3511.4404296875</v>
      </c>
      <c r="L102" s="2">
        <f t="shared" si="1"/>
        <v>3.5454853051665305</v>
      </c>
    </row>
    <row r="103" x14ac:dyDescent="0.35">
      <c r="A103" t="str">
        <f>Rev!A103</f>
        <v>TON</v>
      </c>
      <c r="B103" t="str">
        <f>Rev!B103</f>
        <v>Tonga</v>
      </c>
      <c r="C103">
        <f>Rev!C103</f>
        <v>0</v>
      </c>
      <c r="D103">
        <f>Rev!D103</f>
        <v>0</v>
      </c>
      <c r="E103">
        <f>Rev!E103</f>
        <v>5.288289487361908E-2</v>
      </c>
      <c r="F103">
        <f>Rev!F103</f>
        <v>22</v>
      </c>
      <c r="G103">
        <f>Rev!G103</f>
        <v>-5.5555719882249832E-2</v>
      </c>
      <c r="H103">
        <f>Rev!H103</f>
        <v>12</v>
      </c>
      <c r="I103">
        <f>Rev!I103</f>
        <v>0.21162402629852295</v>
      </c>
      <c r="J103">
        <f>Rev!J103</f>
        <v>10</v>
      </c>
      <c r="K103">
        <f>Rev!K103</f>
        <v>3506.265625</v>
      </c>
      <c r="L103" s="2">
        <f t="shared" si="1"/>
        <v>3.5448448139545783</v>
      </c>
    </row>
    <row r="104" x14ac:dyDescent="0.35">
      <c r="A104" t="str">
        <f>Rev!A104</f>
        <v>MKD</v>
      </c>
      <c r="B104" t="str">
        <f>Rev!B104</f>
        <v>North Macedonia</v>
      </c>
      <c r="C104">
        <f>Rev!C104</f>
        <v>0</v>
      </c>
      <c r="D104">
        <f>Rev!D104</f>
        <v>0</v>
      </c>
      <c r="E104">
        <f>Rev!E104</f>
        <v>0.72838622331619263</v>
      </c>
      <c r="F104">
        <f>Rev!F104</f>
        <v>23</v>
      </c>
      <c r="G104">
        <f>Rev!G104</f>
        <v>0.62720900774002075</v>
      </c>
      <c r="H104">
        <f>Rev!H104</f>
        <v>12</v>
      </c>
      <c r="I104">
        <f>Rev!I104</f>
        <v>0.87584209442138672</v>
      </c>
      <c r="J104">
        <f>Rev!J104</f>
        <v>11</v>
      </c>
      <c r="K104">
        <f>Rev!K104</f>
        <v>3283.37939453125</v>
      </c>
      <c r="L104" s="2">
        <f t="shared" si="1"/>
        <v>3.5163210683618384</v>
      </c>
    </row>
    <row r="105" x14ac:dyDescent="0.35">
      <c r="A105" t="str">
        <f>Rev!A105</f>
        <v>PER</v>
      </c>
      <c r="B105" t="str">
        <f>Rev!B105</f>
        <v>Peru</v>
      </c>
      <c r="C105">
        <f>Rev!C105</f>
        <v>0</v>
      </c>
      <c r="D105">
        <f>Rev!D105</f>
        <v>1</v>
      </c>
      <c r="E105">
        <f>Rev!E105</f>
        <v>0.88378661870956421</v>
      </c>
      <c r="F105">
        <f>Rev!F105</f>
        <v>23</v>
      </c>
      <c r="G105">
        <f>Rev!G105</f>
        <v>0.88389778137207031</v>
      </c>
      <c r="H105">
        <f>Rev!H105</f>
        <v>12</v>
      </c>
      <c r="I105">
        <f>Rev!I105</f>
        <v>0.90031337738037109</v>
      </c>
      <c r="J105">
        <f>Rev!J105</f>
        <v>11</v>
      </c>
      <c r="K105">
        <f>Rev!K105</f>
        <v>3279.355224609375</v>
      </c>
      <c r="L105" s="2">
        <f t="shared" si="1"/>
        <v>3.5157884626382265</v>
      </c>
    </row>
    <row r="106" x14ac:dyDescent="0.35">
      <c r="A106" t="str">
        <f>Rev!A106</f>
        <v>GTM</v>
      </c>
      <c r="B106" t="str">
        <f>Rev!B106</f>
        <v>Guatemala</v>
      </c>
      <c r="C106">
        <f>Rev!C106</f>
        <v>0</v>
      </c>
      <c r="D106">
        <f>Rev!D106</f>
        <v>0</v>
      </c>
      <c r="E106">
        <f>Rev!E106</f>
        <v>0.82629454135894775</v>
      </c>
      <c r="F106">
        <f>Rev!F106</f>
        <v>23</v>
      </c>
      <c r="G106">
        <f>Rev!G106</f>
        <v>0.82981151342391968</v>
      </c>
      <c r="H106">
        <f>Rev!H106</f>
        <v>12</v>
      </c>
      <c r="I106">
        <f>Rev!I106</f>
        <v>0.82676064968109131</v>
      </c>
      <c r="J106">
        <f>Rev!J106</f>
        <v>11</v>
      </c>
      <c r="K106">
        <f>Rev!K106</f>
        <v>3195.38818359375</v>
      </c>
      <c r="L106" s="2">
        <f t="shared" si="1"/>
        <v>3.5045236248581735</v>
      </c>
    </row>
    <row r="107" x14ac:dyDescent="0.35">
      <c r="A107" t="str">
        <f>Rev!A107</f>
        <v>SRB</v>
      </c>
      <c r="B107" t="str">
        <f>Rev!B107</f>
        <v>Serbia</v>
      </c>
      <c r="C107">
        <f>Rev!C107</f>
        <v>0</v>
      </c>
      <c r="D107">
        <f>Rev!D107</f>
        <v>0</v>
      </c>
      <c r="E107">
        <f>Rev!E107</f>
        <v>0.64038252830505371</v>
      </c>
      <c r="F107">
        <f>Rev!F107</f>
        <v>23</v>
      </c>
      <c r="G107">
        <f>Rev!G107</f>
        <v>0.59027588367462158</v>
      </c>
      <c r="H107">
        <f>Rev!H107</f>
        <v>12</v>
      </c>
      <c r="I107">
        <f>Rev!I107</f>
        <v>0.73505210876464844</v>
      </c>
      <c r="J107">
        <f>Rev!J107</f>
        <v>11</v>
      </c>
      <c r="K107">
        <f>Rev!K107</f>
        <v>3193.259033203125</v>
      </c>
      <c r="L107" s="2">
        <f t="shared" si="1"/>
        <v>3.5042341493968916</v>
      </c>
    </row>
    <row r="108" x14ac:dyDescent="0.35">
      <c r="A108" t="str">
        <f>Rev!A108</f>
        <v>NAM</v>
      </c>
      <c r="B108" t="str">
        <f>Rev!B108</f>
        <v>Namibia</v>
      </c>
      <c r="C108">
        <f>Rev!C108</f>
        <v>0</v>
      </c>
      <c r="D108">
        <f>Rev!D108</f>
        <v>0</v>
      </c>
      <c r="E108">
        <f>Rev!E108</f>
        <v>0.45318147540092468</v>
      </c>
      <c r="F108">
        <f>Rev!F108</f>
        <v>23</v>
      </c>
      <c r="G108">
        <f>Rev!G108</f>
        <v>0.48270797729492188</v>
      </c>
      <c r="H108">
        <f>Rev!H108</f>
        <v>12</v>
      </c>
      <c r="I108">
        <f>Rev!I108</f>
        <v>0.44821909070014954</v>
      </c>
      <c r="J108">
        <f>Rev!J108</f>
        <v>11</v>
      </c>
      <c r="K108">
        <f>Rev!K108</f>
        <v>3082.75927734375</v>
      </c>
      <c r="L108" s="2">
        <f t="shared" si="1"/>
        <v>3.4889396134054107</v>
      </c>
    </row>
    <row r="109" x14ac:dyDescent="0.35">
      <c r="A109" t="str">
        <f>Rev!A109</f>
        <v>TUV</v>
      </c>
      <c r="B109" t="str">
        <f>Rev!B109</f>
        <v>Tuvalu</v>
      </c>
      <c r="C109">
        <f>Rev!C109</f>
        <v>0</v>
      </c>
      <c r="D109">
        <f>Rev!D109</f>
        <v>0</v>
      </c>
      <c r="E109">
        <f>Rev!E109</f>
        <v>0.16407740116119385</v>
      </c>
      <c r="F109">
        <f>Rev!F109</f>
        <v>19</v>
      </c>
      <c r="G109">
        <f>Rev!G109</f>
        <v>0.34294193983078003</v>
      </c>
      <c r="H109">
        <f>Rev!H109</f>
        <v>8</v>
      </c>
      <c r="I109">
        <f>Rev!I109</f>
        <v>4.2514488101005554E-2</v>
      </c>
      <c r="J109">
        <f>Rev!J109</f>
        <v>11</v>
      </c>
      <c r="K109">
        <f>Rev!K109</f>
        <v>3026.73974609375</v>
      </c>
      <c r="L109" s="2">
        <f t="shared" si="1"/>
        <v>3.4809750797955092</v>
      </c>
    </row>
    <row r="110" x14ac:dyDescent="0.35">
      <c r="A110" t="str">
        <f>Rev!A110</f>
        <v>SLV</v>
      </c>
      <c r="B110" t="str">
        <f>Rev!B110</f>
        <v>El Salvador</v>
      </c>
      <c r="C110">
        <f>Rev!C110</f>
        <v>0</v>
      </c>
      <c r="D110">
        <f>Rev!D110</f>
        <v>0</v>
      </c>
      <c r="E110">
        <f>Rev!E110</f>
        <v>0.74135982990264893</v>
      </c>
      <c r="F110">
        <f>Rev!F110</f>
        <v>23</v>
      </c>
      <c r="G110">
        <f>Rev!G110</f>
        <v>0.79917466640472412</v>
      </c>
      <c r="H110">
        <f>Rev!H110</f>
        <v>12</v>
      </c>
      <c r="I110">
        <f>Rev!I110</f>
        <v>0.79714637994766235</v>
      </c>
      <c r="J110">
        <f>Rev!J110</f>
        <v>11</v>
      </c>
      <c r="K110">
        <f>Rev!K110</f>
        <v>2957.371826171875</v>
      </c>
      <c r="L110" s="2">
        <f t="shared" si="1"/>
        <v>3.4709059311892196</v>
      </c>
    </row>
    <row r="111" x14ac:dyDescent="0.35">
      <c r="A111" t="str">
        <f>Rev!A111</f>
        <v>WSM</v>
      </c>
      <c r="B111" t="str">
        <f>Rev!B111</f>
        <v>Samoa</v>
      </c>
      <c r="C111">
        <f>Rev!C111</f>
        <v>0</v>
      </c>
      <c r="D111">
        <f>Rev!D111</f>
        <v>0</v>
      </c>
      <c r="E111">
        <f>Rev!E111</f>
        <v>0.34344175457954407</v>
      </c>
      <c r="F111">
        <f>Rev!F111</f>
        <v>23</v>
      </c>
      <c r="G111">
        <f>Rev!G111</f>
        <v>0.23990741372108459</v>
      </c>
      <c r="H111">
        <f>Rev!H111</f>
        <v>12</v>
      </c>
      <c r="I111">
        <f>Rev!I111</f>
        <v>0.51767569780349731</v>
      </c>
      <c r="J111">
        <f>Rev!J111</f>
        <v>11</v>
      </c>
      <c r="K111">
        <f>Rev!K111</f>
        <v>2908.1884765625</v>
      </c>
      <c r="L111" s="2">
        <f t="shared" si="1"/>
        <v>3.4636225492566561</v>
      </c>
    </row>
    <row r="112" x14ac:dyDescent="0.35">
      <c r="A112" t="str">
        <f>Rev!A112</f>
        <v>MHL</v>
      </c>
      <c r="B112" t="str">
        <f>Rev!B112</f>
        <v>Marshall Islands</v>
      </c>
      <c r="C112">
        <f>Rev!C112</f>
        <v>0</v>
      </c>
      <c r="D112">
        <f>Rev!D112</f>
        <v>0</v>
      </c>
      <c r="E112">
        <f>Rev!E112</f>
        <v>0.31001356244087219</v>
      </c>
      <c r="F112">
        <f>Rev!F112</f>
        <v>23</v>
      </c>
      <c r="G112">
        <f>Rev!G112</f>
        <v>0.32238635420799255</v>
      </c>
      <c r="H112">
        <f>Rev!H112</f>
        <v>12</v>
      </c>
      <c r="I112">
        <f>Rev!I112</f>
        <v>0.27691200375556946</v>
      </c>
      <c r="J112">
        <f>Rev!J112</f>
        <v>11</v>
      </c>
      <c r="K112">
        <f>Rev!K112</f>
        <v>2786.341796875</v>
      </c>
      <c r="L112" s="2">
        <f t="shared" si="1"/>
        <v>3.4450343896873243</v>
      </c>
    </row>
    <row r="113" x14ac:dyDescent="0.35">
      <c r="A113" t="str">
        <f>Rev!A113</f>
        <v>FSM</v>
      </c>
      <c r="B113" t="str">
        <f>Rev!B113</f>
        <v>Micronesia</v>
      </c>
      <c r="C113">
        <f>Rev!C113</f>
        <v>0</v>
      </c>
      <c r="D113">
        <f>Rev!D113</f>
        <v>0</v>
      </c>
      <c r="E113">
        <f>Rev!E113</f>
        <v>0.48199173808097839</v>
      </c>
      <c r="F113">
        <f>Rev!F113</f>
        <v>23</v>
      </c>
      <c r="G113">
        <f>Rev!G113</f>
        <v>0.39680245518684387</v>
      </c>
      <c r="H113">
        <f>Rev!H113</f>
        <v>12</v>
      </c>
      <c r="I113">
        <f>Rev!I113</f>
        <v>0.57109850645065308</v>
      </c>
      <c r="J113">
        <f>Rev!J113</f>
        <v>11</v>
      </c>
      <c r="K113">
        <f>Rev!K113</f>
        <v>2783.1162109375</v>
      </c>
      <c r="L113" s="2">
        <f t="shared" si="1"/>
        <v>3.4445313409783758</v>
      </c>
    </row>
    <row r="114" x14ac:dyDescent="0.35">
      <c r="A114" t="str">
        <f>Rev!A114</f>
        <v>VUT</v>
      </c>
      <c r="B114" t="str">
        <f>Rev!B114</f>
        <v>Vanuatu</v>
      </c>
      <c r="C114">
        <f>Rev!C114</f>
        <v>0</v>
      </c>
      <c r="D114">
        <f>Rev!D114</f>
        <v>0</v>
      </c>
      <c r="E114">
        <f>Rev!E114</f>
        <v>0.26240456104278564</v>
      </c>
      <c r="F114">
        <f>Rev!F114</f>
        <v>23</v>
      </c>
      <c r="G114">
        <f>Rev!G114</f>
        <v>0.43028953671455383</v>
      </c>
      <c r="H114">
        <f>Rev!H114</f>
        <v>12</v>
      </c>
      <c r="I114">
        <f>Rev!I114</f>
        <v>8.9373908936977386E-2</v>
      </c>
      <c r="J114">
        <f>Rev!J114</f>
        <v>11</v>
      </c>
      <c r="K114">
        <f>Rev!K114</f>
        <v>2731.606689453125</v>
      </c>
      <c r="L114" s="2">
        <f t="shared" si="1"/>
        <v>3.4364181675948453</v>
      </c>
    </row>
    <row r="115" x14ac:dyDescent="0.35">
      <c r="A115" t="str">
        <f>Rev!A115</f>
        <v>BLR</v>
      </c>
      <c r="B115" t="str">
        <f>Rev!B115</f>
        <v>Belarus</v>
      </c>
      <c r="C115">
        <f>Rev!C115</f>
        <v>0</v>
      </c>
      <c r="D115">
        <f>Rev!D115</f>
        <v>0</v>
      </c>
      <c r="E115">
        <f>Rev!E115</f>
        <v>0.6163029670715332</v>
      </c>
      <c r="F115">
        <f>Rev!F115</f>
        <v>22</v>
      </c>
      <c r="G115">
        <f>Rev!G115</f>
        <v>0.55385494232177734</v>
      </c>
      <c r="H115">
        <f>Rev!H115</f>
        <v>11</v>
      </c>
      <c r="I115">
        <f>Rev!I115</f>
        <v>0.84005701541900635</v>
      </c>
      <c r="J115">
        <f>Rev!J115</f>
        <v>11</v>
      </c>
      <c r="K115">
        <f>Rev!K115</f>
        <v>2616.927490234375</v>
      </c>
      <c r="L115" s="2">
        <f t="shared" si="1"/>
        <v>3.4177916893852531</v>
      </c>
    </row>
    <row r="116" x14ac:dyDescent="0.35">
      <c r="A116" t="str">
        <f>Rev!A116</f>
        <v>BIH</v>
      </c>
      <c r="B116" t="str">
        <f>Rev!B116</f>
        <v>Bosnia and Herzegovina</v>
      </c>
      <c r="C116">
        <f>Rev!C116</f>
        <v>0</v>
      </c>
      <c r="D116">
        <f>Rev!D116</f>
        <v>0</v>
      </c>
      <c r="E116">
        <f>Rev!E116</f>
        <v>0.70523631572723389</v>
      </c>
      <c r="F116">
        <f>Rev!F116</f>
        <v>23</v>
      </c>
      <c r="G116">
        <f>Rev!G116</f>
        <v>0.66355389356613159</v>
      </c>
      <c r="H116">
        <f>Rev!H116</f>
        <v>12</v>
      </c>
      <c r="I116">
        <f>Rev!I116</f>
        <v>0.91721874475479126</v>
      </c>
      <c r="J116">
        <f>Rev!J116</f>
        <v>11</v>
      </c>
      <c r="K116">
        <f>Rev!K116</f>
        <v>2554.564697265625</v>
      </c>
      <c r="L116" s="2">
        <f t="shared" si="1"/>
        <v>3.4073169061608346</v>
      </c>
    </row>
    <row r="117" x14ac:dyDescent="0.35">
      <c r="A117" t="str">
        <f>Rev!A117</f>
        <v>SWZ</v>
      </c>
      <c r="B117" t="str">
        <f>Rev!B117</f>
        <v>Eswatini</v>
      </c>
      <c r="C117">
        <f>Rev!C117</f>
        <v>0</v>
      </c>
      <c r="D117">
        <f>Rev!D117</f>
        <v>0</v>
      </c>
      <c r="E117">
        <f>Rev!E117</f>
        <v>0.35755795240402222</v>
      </c>
      <c r="F117">
        <f>Rev!F117</f>
        <v>23</v>
      </c>
      <c r="G117">
        <f>Rev!G117</f>
        <v>0.55866384506225586</v>
      </c>
      <c r="H117">
        <f>Rev!H117</f>
        <v>12</v>
      </c>
      <c r="I117">
        <f>Rev!I117</f>
        <v>-3.9651867002248764E-2</v>
      </c>
      <c r="J117">
        <f>Rev!J117</f>
        <v>11</v>
      </c>
      <c r="K117">
        <f>Rev!K117</f>
        <v>2411.44482421875</v>
      </c>
      <c r="L117" s="2">
        <f t="shared" si="1"/>
        <v>3.3822773293673891</v>
      </c>
    </row>
    <row r="118" x14ac:dyDescent="0.35">
      <c r="A118" t="str">
        <f>Rev!A118</f>
        <v>TKM</v>
      </c>
      <c r="B118" t="str">
        <f>Rev!B118</f>
        <v>Turkmenistan</v>
      </c>
      <c r="C118">
        <f>Rev!C118</f>
        <v>0</v>
      </c>
      <c r="D118">
        <f>Rev!D118</f>
        <v>0</v>
      </c>
      <c r="E118">
        <f>Rev!E118</f>
        <v>0.42076531052589417</v>
      </c>
      <c r="F118">
        <f>Rev!F118</f>
        <v>21</v>
      </c>
      <c r="G118">
        <f>Rev!G118</f>
        <v>0.48874419927597046</v>
      </c>
      <c r="H118">
        <f>Rev!H118</f>
        <v>12</v>
      </c>
      <c r="I118">
        <f>Rev!I118</f>
        <v>0.28410324454307556</v>
      </c>
      <c r="J118">
        <f>Rev!J118</f>
        <v>9</v>
      </c>
      <c r="K118">
        <f>Rev!K118</f>
        <v>2261.699951171875</v>
      </c>
      <c r="L118" s="2">
        <f t="shared" si="1"/>
        <v>3.3544349886558629</v>
      </c>
    </row>
    <row r="119" x14ac:dyDescent="0.35">
      <c r="A119" t="str">
        <f>Rev!A119</f>
        <v>CHN</v>
      </c>
      <c r="B119" t="str">
        <f>Rev!B119</f>
        <v>China</v>
      </c>
      <c r="C119">
        <f>Rev!C119</f>
        <v>0</v>
      </c>
      <c r="D119">
        <f>Rev!D119</f>
        <v>0</v>
      </c>
      <c r="E119">
        <f>Rev!E119</f>
        <v>0.32119300961494446</v>
      </c>
      <c r="F119">
        <f>Rev!F119</f>
        <v>23</v>
      </c>
      <c r="G119">
        <f>Rev!G119</f>
        <v>-6.5954938530921936E-2</v>
      </c>
      <c r="H119">
        <f>Rev!H119</f>
        <v>12</v>
      </c>
      <c r="I119">
        <f>Rev!I119</f>
        <v>0.88743889331817627</v>
      </c>
      <c r="J119">
        <f>Rev!J119</f>
        <v>11</v>
      </c>
      <c r="K119">
        <f>Rev!K119</f>
        <v>2193.89697265625</v>
      </c>
      <c r="L119" s="2">
        <f t="shared" si="1"/>
        <v>3.3412162288642744</v>
      </c>
    </row>
    <row r="120" x14ac:dyDescent="0.35">
      <c r="A120" s="4" t="str">
        <f>Rev!A120</f>
        <v>COG</v>
      </c>
      <c r="B120" s="4" t="str">
        <f>Rev!B120</f>
        <v>Republic of Congo</v>
      </c>
      <c r="C120" s="4">
        <f>Rev!C120</f>
        <v>0</v>
      </c>
      <c r="D120" s="4">
        <f>Rev!D120</f>
        <v>0</v>
      </c>
      <c r="E120" s="4">
        <f>Rev!E120</f>
        <v>0.39781209826469421</v>
      </c>
      <c r="F120" s="4">
        <f>Rev!F120</f>
        <v>23</v>
      </c>
      <c r="G120" s="4">
        <f>Rev!G120</f>
        <v>0.24765861034393311</v>
      </c>
      <c r="H120" s="4">
        <f>Rev!H120</f>
        <v>12</v>
      </c>
      <c r="I120" s="4">
        <f>Rev!I120</f>
        <v>0.56002110242843628</v>
      </c>
      <c r="J120" s="4">
        <f>Rev!J120</f>
        <v>11</v>
      </c>
      <c r="K120" s="4">
        <f>Rev!K120</f>
        <v>2057.76708984375</v>
      </c>
      <c r="L120" s="2">
        <f t="shared" si="1"/>
        <v>3.3133962172097533</v>
      </c>
    </row>
    <row r="121" x14ac:dyDescent="0.35">
      <c r="A121" t="str">
        <f>Rev!A121</f>
        <v>BOL</v>
      </c>
      <c r="B121" t="str">
        <f>Rev!B121</f>
        <v>Bolivia</v>
      </c>
      <c r="C121">
        <f>Rev!C121</f>
        <v>0</v>
      </c>
      <c r="D121">
        <f>Rev!D121</f>
        <v>0</v>
      </c>
      <c r="E121">
        <f>Rev!E121</f>
        <v>0.67577046155929565</v>
      </c>
      <c r="F121">
        <f>Rev!F121</f>
        <v>23</v>
      </c>
      <c r="G121">
        <f>Rev!G121</f>
        <v>0.90445250272750854</v>
      </c>
      <c r="H121">
        <f>Rev!H121</f>
        <v>12</v>
      </c>
      <c r="I121">
        <f>Rev!I121</f>
        <v>0.74498337507247925</v>
      </c>
      <c r="J121">
        <f>Rev!J121</f>
        <v>11</v>
      </c>
      <c r="K121">
        <f>Rev!K121</f>
        <v>2017.3946533203125</v>
      </c>
      <c r="L121" s="2">
        <f t="shared" si="1"/>
        <v>3.3047908654876861</v>
      </c>
    </row>
    <row r="122" x14ac:dyDescent="0.35">
      <c r="A122" t="str">
        <f>Rev!A122</f>
        <v>CPV</v>
      </c>
      <c r="B122" t="str">
        <f>Rev!B122</f>
        <v>Cabo Verde</v>
      </c>
      <c r="C122">
        <f>Rev!C122</f>
        <v>0</v>
      </c>
      <c r="D122">
        <f>Rev!D122</f>
        <v>0</v>
      </c>
      <c r="E122">
        <f>Rev!E122</f>
        <v>0.69605940580368042</v>
      </c>
      <c r="F122">
        <f>Rev!F122</f>
        <v>23</v>
      </c>
      <c r="G122">
        <f>Rev!G122</f>
        <v>0.42520904541015625</v>
      </c>
      <c r="H122">
        <f>Rev!H122</f>
        <v>12</v>
      </c>
      <c r="I122">
        <f>Rev!I122</f>
        <v>0.83881443738937378</v>
      </c>
      <c r="J122">
        <f>Rev!J122</f>
        <v>11</v>
      </c>
      <c r="K122">
        <f>Rev!K122</f>
        <v>2015.38134765625</v>
      </c>
      <c r="L122" s="2">
        <f t="shared" si="1"/>
        <v>3.3043572348507664</v>
      </c>
    </row>
    <row r="123" x14ac:dyDescent="0.35">
      <c r="A123" t="str">
        <f>Rev!A123</f>
        <v>LKA</v>
      </c>
      <c r="B123" t="str">
        <f>Rev!B123</f>
        <v>Sri Lanka</v>
      </c>
      <c r="C123">
        <f>Rev!C123</f>
        <v>0</v>
      </c>
      <c r="D123">
        <f>Rev!D123</f>
        <v>1</v>
      </c>
      <c r="E123">
        <f>Rev!E123</f>
        <v>0.48250231146812439</v>
      </c>
      <c r="F123">
        <f>Rev!F123</f>
        <v>23</v>
      </c>
      <c r="G123">
        <f>Rev!G123</f>
        <v>0.5589870810508728</v>
      </c>
      <c r="H123">
        <f>Rev!H123</f>
        <v>12</v>
      </c>
      <c r="I123">
        <f>Rev!I123</f>
        <v>0.46280843019485474</v>
      </c>
      <c r="J123">
        <f>Rev!J123</f>
        <v>11</v>
      </c>
      <c r="K123">
        <f>Rev!K123</f>
        <v>2011.98046875</v>
      </c>
      <c r="L123" s="2">
        <f t="shared" si="1"/>
        <v>3.3036237605015488</v>
      </c>
    </row>
    <row r="124" x14ac:dyDescent="0.35">
      <c r="A124" t="str">
        <f>Rev!A124</f>
        <v>PNG</v>
      </c>
      <c r="B124" t="str">
        <f>Rev!B124</f>
        <v>Papua New Guinea</v>
      </c>
      <c r="C124">
        <f>Rev!C124</f>
        <v>0</v>
      </c>
      <c r="D124">
        <f>Rev!D124</f>
        <v>0</v>
      </c>
      <c r="E124">
        <f>Rev!E124</f>
        <v>0.48872879147529602</v>
      </c>
      <c r="F124">
        <f>Rev!F124</f>
        <v>23</v>
      </c>
      <c r="G124">
        <f>Rev!G124</f>
        <v>0.62765491008758545</v>
      </c>
      <c r="H124">
        <f>Rev!H124</f>
        <v>12</v>
      </c>
      <c r="I124">
        <f>Rev!I124</f>
        <v>0.37534722685813904</v>
      </c>
      <c r="J124">
        <f>Rev!J124</f>
        <v>11</v>
      </c>
      <c r="K124">
        <f>Rev!K124</f>
        <v>1999.9696044921875</v>
      </c>
      <c r="L124" s="2">
        <f t="shared" si="1"/>
        <v>3.3010233953131669</v>
      </c>
    </row>
    <row r="125" x14ac:dyDescent="0.35">
      <c r="A125" t="str">
        <f>Rev!A125</f>
        <v>ALB</v>
      </c>
      <c r="B125" t="str">
        <f>Rev!B125</f>
        <v>Albania</v>
      </c>
      <c r="C125">
        <f>Rev!C125</f>
        <v>0</v>
      </c>
      <c r="D125">
        <f>Rev!D125</f>
        <v>0</v>
      </c>
      <c r="E125">
        <f>Rev!E125</f>
        <v>0.80533045530319214</v>
      </c>
      <c r="F125">
        <f>Rev!F125</f>
        <v>23</v>
      </c>
      <c r="G125">
        <f>Rev!G125</f>
        <v>0.79188114404678345</v>
      </c>
      <c r="H125">
        <f>Rev!H125</f>
        <v>12</v>
      </c>
      <c r="I125">
        <f>Rev!I125</f>
        <v>0.80533695220947266</v>
      </c>
      <c r="J125">
        <f>Rev!J125</f>
        <v>11</v>
      </c>
      <c r="K125">
        <f>Rev!K125</f>
        <v>1960.8824462890625</v>
      </c>
      <c r="L125" s="2">
        <f t="shared" si="1"/>
        <v>3.2924515587579153</v>
      </c>
    </row>
    <row r="126" x14ac:dyDescent="0.35">
      <c r="A126" t="str">
        <f>Rev!A126</f>
        <v>SDN</v>
      </c>
      <c r="B126" t="str">
        <f>Rev!B126</f>
        <v>Sudan</v>
      </c>
      <c r="C126">
        <f>Rev!C126</f>
        <v>0</v>
      </c>
      <c r="D126">
        <f>Rev!D126</f>
        <v>0</v>
      </c>
      <c r="E126">
        <f>Rev!E126</f>
        <v>0.52566075325012207</v>
      </c>
      <c r="F126">
        <f>Rev!F126</f>
        <v>23</v>
      </c>
      <c r="G126">
        <f>Rev!G126</f>
        <v>0.64838904142379761</v>
      </c>
      <c r="H126">
        <f>Rev!H126</f>
        <v>12</v>
      </c>
      <c r="I126">
        <f>Rev!I126</f>
        <v>0.44811820983886719</v>
      </c>
      <c r="J126">
        <f>Rev!J126</f>
        <v>11</v>
      </c>
      <c r="K126">
        <f>Rev!K126</f>
        <v>1906.381103515625</v>
      </c>
      <c r="L126" s="2">
        <f t="shared" si="1"/>
        <v>3.2802097245337603</v>
      </c>
    </row>
    <row r="127" x14ac:dyDescent="0.35">
      <c r="A127" t="str">
        <f>Rev!A127</f>
        <v>IDN</v>
      </c>
      <c r="B127" t="str">
        <f>Rev!B127</f>
        <v>Indonesia</v>
      </c>
      <c r="C127">
        <f>Rev!C127</f>
        <v>0</v>
      </c>
      <c r="D127">
        <f>Rev!D127</f>
        <v>1</v>
      </c>
      <c r="E127">
        <f>Rev!E127</f>
        <v>0.53972232341766357</v>
      </c>
      <c r="F127">
        <f>Rev!F127</f>
        <v>23</v>
      </c>
      <c r="G127">
        <f>Rev!G127</f>
        <v>0.22521531581878662</v>
      </c>
      <c r="H127">
        <f>Rev!H127</f>
        <v>12</v>
      </c>
      <c r="I127">
        <f>Rev!I127</f>
        <v>0.80963230133056641</v>
      </c>
      <c r="J127">
        <f>Rev!J127</f>
        <v>11</v>
      </c>
      <c r="K127">
        <f>Rev!K127</f>
        <v>1845.227783203125</v>
      </c>
      <c r="L127" s="2">
        <f t="shared" si="1"/>
        <v>3.2660499850653033</v>
      </c>
    </row>
    <row r="128" x14ac:dyDescent="0.35">
      <c r="A128" t="str">
        <f>Rev!A128</f>
        <v>AGO</v>
      </c>
      <c r="B128" t="str">
        <f>Rev!B128</f>
        <v>Angola</v>
      </c>
      <c r="C128">
        <f>Rev!C128</f>
        <v>0</v>
      </c>
      <c r="D128">
        <f>Rev!D128</f>
        <v>0</v>
      </c>
      <c r="E128">
        <f>Rev!E128</f>
        <v>0.38852766156196594</v>
      </c>
      <c r="F128">
        <f>Rev!F128</f>
        <v>23</v>
      </c>
      <c r="G128">
        <f>Rev!G128</f>
        <v>0.46130144596099854</v>
      </c>
      <c r="H128">
        <f>Rev!H128</f>
        <v>12</v>
      </c>
      <c r="I128">
        <f>Rev!I128</f>
        <v>0.29261669516563416</v>
      </c>
      <c r="J128">
        <f>Rev!J128</f>
        <v>11</v>
      </c>
      <c r="K128">
        <f>Rev!K128</f>
        <v>1840.3538818359375</v>
      </c>
      <c r="L128" s="2">
        <f t="shared" si="1"/>
        <v>3.2649013415699804</v>
      </c>
    </row>
    <row r="129" x14ac:dyDescent="0.35">
      <c r="A129" t="str">
        <f>Rev!A129</f>
        <v>PHL</v>
      </c>
      <c r="B129" t="str">
        <f>Rev!B129</f>
        <v>Philippines</v>
      </c>
      <c r="C129">
        <f>Rev!C129</f>
        <v>0</v>
      </c>
      <c r="D129">
        <f>Rev!D129</f>
        <v>1</v>
      </c>
      <c r="E129">
        <f>Rev!E129</f>
        <v>0.73378485441207886</v>
      </c>
      <c r="F129">
        <f>Rev!F129</f>
        <v>23</v>
      </c>
      <c r="G129">
        <f>Rev!G129</f>
        <v>0.67460334300994873</v>
      </c>
      <c r="H129">
        <f>Rev!H129</f>
        <v>12</v>
      </c>
      <c r="I129">
        <f>Rev!I129</f>
        <v>0.89989733695983887</v>
      </c>
      <c r="J129">
        <f>Rev!J129</f>
        <v>11</v>
      </c>
      <c r="K129">
        <f>Rev!K129</f>
        <v>1831.69921875</v>
      </c>
      <c r="L129" s="2">
        <f t="shared" si="1"/>
        <v>3.2628541601824561</v>
      </c>
    </row>
    <row r="130" x14ac:dyDescent="0.35">
      <c r="A130" t="str">
        <f>Rev!A130</f>
        <v>CIV</v>
      </c>
      <c r="B130" t="str">
        <f>Rev!B130</f>
        <v>Côte d'Ivoire</v>
      </c>
      <c r="C130">
        <f>Rev!C130</f>
        <v>0</v>
      </c>
      <c r="D130">
        <f>Rev!D130</f>
        <v>0</v>
      </c>
      <c r="E130">
        <f>Rev!E130</f>
        <v>0.72144150733947754</v>
      </c>
      <c r="F130">
        <f>Rev!F130</f>
        <v>23</v>
      </c>
      <c r="G130">
        <f>Rev!G130</f>
        <v>0.85444885492324829</v>
      </c>
      <c r="H130">
        <f>Rev!H130</f>
        <v>12</v>
      </c>
      <c r="I130">
        <f>Rev!I130</f>
        <v>0.20004662871360779</v>
      </c>
      <c r="J130">
        <f>Rev!J130</f>
        <v>11</v>
      </c>
      <c r="K130">
        <f>Rev!K130</f>
        <v>1809.9207763671875</v>
      </c>
      <c r="L130" s="2">
        <f t="shared" si="1"/>
        <v>3.2576595653998077</v>
      </c>
    </row>
    <row r="131" x14ac:dyDescent="0.35">
      <c r="A131" t="str">
        <f>Rev!A131</f>
        <v>SLB</v>
      </c>
      <c r="B131" t="str">
        <f>Rev!B131</f>
        <v>Solomon Islands</v>
      </c>
      <c r="C131">
        <f>Rev!C131</f>
        <v>0</v>
      </c>
      <c r="D131">
        <f>Rev!D131</f>
        <v>0</v>
      </c>
      <c r="E131">
        <f>Rev!E131</f>
        <v>0.5941697359085083</v>
      </c>
      <c r="F131">
        <f>Rev!F131</f>
        <v>23</v>
      </c>
      <c r="G131">
        <f>Rev!G131</f>
        <v>0.64138782024383545</v>
      </c>
      <c r="H131">
        <f>Rev!H131</f>
        <v>12</v>
      </c>
      <c r="I131">
        <f>Rev!I131</f>
        <v>0.37153604626655579</v>
      </c>
      <c r="J131">
        <f>Rev!J131</f>
        <v>11</v>
      </c>
      <c r="K131">
        <f>Rev!K131</f>
        <v>1790.373779296875</v>
      </c>
      <c r="L131" s="2">
        <f t="shared" ref="L131:L185" si="2">LOG(K131)</f>
        <v>3.252943708823425</v>
      </c>
    </row>
    <row r="132" x14ac:dyDescent="0.35">
      <c r="A132" t="str">
        <f>Rev!A132</f>
        <v>HND</v>
      </c>
      <c r="B132" t="str">
        <f>Rev!B132</f>
        <v>Honduras</v>
      </c>
      <c r="C132">
        <f>Rev!C132</f>
        <v>0</v>
      </c>
      <c r="D132">
        <f>Rev!D132</f>
        <v>0</v>
      </c>
      <c r="E132">
        <f>Rev!E132</f>
        <v>0.89729523658752441</v>
      </c>
      <c r="F132">
        <f>Rev!F132</f>
        <v>23</v>
      </c>
      <c r="G132">
        <f>Rev!G132</f>
        <v>0.85405886173248291</v>
      </c>
      <c r="H132">
        <f>Rev!H132</f>
        <v>12</v>
      </c>
      <c r="I132">
        <f>Rev!I132</f>
        <v>0.94193375110626221</v>
      </c>
      <c r="J132">
        <f>Rev!J132</f>
        <v>11</v>
      </c>
      <c r="K132">
        <f>Rev!K132</f>
        <v>1768.25390625</v>
      </c>
      <c r="L132" s="2">
        <f t="shared" si="2"/>
        <v>3.2475446261555572</v>
      </c>
    </row>
    <row r="133" x14ac:dyDescent="0.35">
      <c r="A133" t="str">
        <f>Rev!A133</f>
        <v>ZWE</v>
      </c>
      <c r="B133" t="str">
        <f>Rev!B133</f>
        <v>Zimbabwe</v>
      </c>
      <c r="C133">
        <f>Rev!C133</f>
        <v>0</v>
      </c>
      <c r="D133">
        <f>Rev!D133</f>
        <v>0</v>
      </c>
      <c r="E133">
        <f>Rev!E133</f>
        <v>0.62370121479034424</v>
      </c>
      <c r="F133">
        <f>Rev!F133</f>
        <v>18</v>
      </c>
      <c r="G133">
        <f>Rev!G133</f>
        <v>0.66621685028076172</v>
      </c>
      <c r="H133">
        <f>Rev!H133</f>
        <v>7</v>
      </c>
      <c r="I133">
        <f>Rev!I133</f>
        <v>0.67836308479309082</v>
      </c>
      <c r="J133">
        <f>Rev!J133</f>
        <v>11</v>
      </c>
      <c r="K133">
        <f>Rev!K133</f>
        <v>1676.5155029296875</v>
      </c>
      <c r="L133" s="2">
        <f t="shared" si="2"/>
        <v>3.2244075737539153</v>
      </c>
    </row>
    <row r="134" x14ac:dyDescent="0.35">
      <c r="A134" t="str">
        <f>Rev!A134</f>
        <v>GEO</v>
      </c>
      <c r="B134" t="str">
        <f>Rev!B134</f>
        <v>Georgia</v>
      </c>
      <c r="C134">
        <f>Rev!C134</f>
        <v>0</v>
      </c>
      <c r="D134">
        <f>Rev!D134</f>
        <v>0</v>
      </c>
      <c r="E134">
        <f>Rev!E134</f>
        <v>0.67651200294494629</v>
      </c>
      <c r="F134">
        <f>Rev!F134</f>
        <v>23</v>
      </c>
      <c r="G134">
        <f>Rev!G134</f>
        <v>0.56388044357299805</v>
      </c>
      <c r="H134">
        <f>Rev!H134</f>
        <v>12</v>
      </c>
      <c r="I134">
        <f>Rev!I134</f>
        <v>0.9303666353225708</v>
      </c>
      <c r="J134">
        <f>Rev!J134</f>
        <v>11</v>
      </c>
      <c r="K134">
        <f>Rev!K134</f>
        <v>1566.531494140625</v>
      </c>
      <c r="L134" s="2">
        <f t="shared" si="2"/>
        <v>3.1949391305257313</v>
      </c>
    </row>
    <row r="135" x14ac:dyDescent="0.35">
      <c r="A135" t="str">
        <f>Rev!A135</f>
        <v>MNG</v>
      </c>
      <c r="B135" t="str">
        <f>Rev!B135</f>
        <v>Mongolia</v>
      </c>
      <c r="C135">
        <f>Rev!C135</f>
        <v>0</v>
      </c>
      <c r="D135">
        <f>Rev!D135</f>
        <v>0</v>
      </c>
      <c r="E135">
        <f>Rev!E135</f>
        <v>0.66643476486206055</v>
      </c>
      <c r="F135">
        <f>Rev!F135</f>
        <v>23</v>
      </c>
      <c r="G135">
        <f>Rev!G135</f>
        <v>0.58328902721405029</v>
      </c>
      <c r="H135">
        <f>Rev!H135</f>
        <v>12</v>
      </c>
      <c r="I135">
        <f>Rev!I135</f>
        <v>0.81419140100479126</v>
      </c>
      <c r="J135">
        <f>Rev!J135</f>
        <v>11</v>
      </c>
      <c r="K135">
        <f>Rev!K135</f>
        <v>1557.4384765625</v>
      </c>
      <c r="L135" s="2">
        <f t="shared" si="2"/>
        <v>3.1924108997503708</v>
      </c>
    </row>
    <row r="136" x14ac:dyDescent="0.35">
      <c r="A136" t="str">
        <f>Rev!A136</f>
        <v>AZE</v>
      </c>
      <c r="B136" t="str">
        <f>Rev!B136</f>
        <v>Azerbaijan</v>
      </c>
      <c r="C136">
        <f>Rev!C136</f>
        <v>0</v>
      </c>
      <c r="D136">
        <f>Rev!D136</f>
        <v>0</v>
      </c>
      <c r="E136">
        <f>Rev!E136</f>
        <v>0.35405260324478149</v>
      </c>
      <c r="F136">
        <f>Rev!F136</f>
        <v>23</v>
      </c>
      <c r="G136">
        <f>Rev!G136</f>
        <v>0.3273511528968811</v>
      </c>
      <c r="H136">
        <f>Rev!H136</f>
        <v>12</v>
      </c>
      <c r="I136">
        <f>Rev!I136</f>
        <v>0.56424695253372192</v>
      </c>
      <c r="J136">
        <f>Rev!J136</f>
        <v>11</v>
      </c>
      <c r="K136">
        <f>Rev!K136</f>
        <v>1480.8089599609375</v>
      </c>
      <c r="L136" s="2">
        <f t="shared" si="2"/>
        <v>3.1704990335472658</v>
      </c>
    </row>
    <row r="137" x14ac:dyDescent="0.35">
      <c r="A137" t="str">
        <f>Rev!A137</f>
        <v>KIR</v>
      </c>
      <c r="B137" t="str">
        <f>Rev!B137</f>
        <v>Kiribati</v>
      </c>
      <c r="C137">
        <f>Rev!C137</f>
        <v>0</v>
      </c>
      <c r="D137">
        <f>Rev!D137</f>
        <v>0</v>
      </c>
      <c r="E137">
        <f>Rev!E137</f>
        <v>-9.9485576152801514E-2</v>
      </c>
      <c r="F137">
        <f>Rev!F137</f>
        <v>23</v>
      </c>
      <c r="G137">
        <f>Rev!G137</f>
        <v>0.11102554202079773</v>
      </c>
      <c r="H137">
        <f>Rev!H137</f>
        <v>12</v>
      </c>
      <c r="I137">
        <f>Rev!I137</f>
        <v>-0.3013969361782074</v>
      </c>
      <c r="J137">
        <f>Rev!J137</f>
        <v>11</v>
      </c>
      <c r="K137">
        <f>Rev!K137</f>
        <v>1477.08837890625</v>
      </c>
      <c r="L137" s="2">
        <f t="shared" si="2"/>
        <v>3.1694064813126301</v>
      </c>
    </row>
    <row r="138" x14ac:dyDescent="0.35">
      <c r="A138" t="str">
        <f>Rev!A138</f>
        <v>NGA</v>
      </c>
      <c r="B138" t="str">
        <f>Rev!B138</f>
        <v>Nigeria</v>
      </c>
      <c r="C138">
        <f>Rev!C138</f>
        <v>0</v>
      </c>
      <c r="D138">
        <f>Rev!D138</f>
        <v>0</v>
      </c>
      <c r="E138">
        <f>Rev!E138</f>
        <v>-4.0230783633887768E-3</v>
      </c>
      <c r="F138">
        <f>Rev!F138</f>
        <v>23</v>
      </c>
      <c r="G138">
        <f>Rev!G138</f>
        <v>-0.29170069098472595</v>
      </c>
      <c r="H138">
        <f>Rev!H138</f>
        <v>12</v>
      </c>
      <c r="I138">
        <f>Rev!I138</f>
        <v>0.35129103064537048</v>
      </c>
      <c r="J138">
        <f>Rev!J138</f>
        <v>11</v>
      </c>
      <c r="K138">
        <f>Rev!K138</f>
        <v>1462.5362548828125</v>
      </c>
      <c r="L138" s="2">
        <f t="shared" si="2"/>
        <v>3.1651066406348267</v>
      </c>
    </row>
    <row r="139" x14ac:dyDescent="0.35">
      <c r="A139" t="str">
        <f>Rev!A139</f>
        <v>NIC</v>
      </c>
      <c r="B139" t="str">
        <f>Rev!B139</f>
        <v>Nicaragua</v>
      </c>
      <c r="C139">
        <f>Rev!C139</f>
        <v>0</v>
      </c>
      <c r="D139">
        <f>Rev!D139</f>
        <v>0</v>
      </c>
      <c r="E139">
        <f>Rev!E139</f>
        <v>0.6623045802116394</v>
      </c>
      <c r="F139">
        <f>Rev!F139</f>
        <v>23</v>
      </c>
      <c r="G139">
        <f>Rev!G139</f>
        <v>0.49948334693908691</v>
      </c>
      <c r="H139">
        <f>Rev!H139</f>
        <v>12</v>
      </c>
      <c r="I139">
        <f>Rev!I139</f>
        <v>0.82370895147323608</v>
      </c>
      <c r="J139">
        <f>Rev!J139</f>
        <v>11</v>
      </c>
      <c r="K139">
        <f>Rev!K139</f>
        <v>1429.728515625</v>
      </c>
      <c r="L139" s="2">
        <f t="shared" si="2"/>
        <v>3.1552535791717689</v>
      </c>
    </row>
    <row r="140" x14ac:dyDescent="0.35">
      <c r="A140" t="str">
        <f>Rev!A140</f>
        <v>UKR</v>
      </c>
      <c r="B140" t="str">
        <f>Rev!B140</f>
        <v>Ukraine</v>
      </c>
      <c r="C140">
        <f>Rev!C140</f>
        <v>0</v>
      </c>
      <c r="D140">
        <f>Rev!D140</f>
        <v>1</v>
      </c>
      <c r="E140">
        <f>Rev!E140</f>
        <v>0.65412235260009766</v>
      </c>
      <c r="F140">
        <f>Rev!F140</f>
        <v>23</v>
      </c>
      <c r="G140">
        <f>Rev!G140</f>
        <v>0.87484174966812134</v>
      </c>
      <c r="H140">
        <f>Rev!H140</f>
        <v>12</v>
      </c>
      <c r="I140">
        <f>Rev!I140</f>
        <v>0.55320346355438232</v>
      </c>
      <c r="J140">
        <f>Rev!J140</f>
        <v>11</v>
      </c>
      <c r="K140">
        <f>Rev!K140</f>
        <v>1420.11669921875</v>
      </c>
      <c r="L140" s="2">
        <f t="shared" si="2"/>
        <v>3.1523240343438164</v>
      </c>
    </row>
    <row r="141" x14ac:dyDescent="0.35">
      <c r="A141" t="str">
        <f>Rev!A141</f>
        <v>MDA</v>
      </c>
      <c r="B141" t="str">
        <f>Rev!B141</f>
        <v>Moldova</v>
      </c>
      <c r="C141">
        <f>Rev!C141</f>
        <v>0</v>
      </c>
      <c r="D141">
        <f>Rev!D141</f>
        <v>0</v>
      </c>
      <c r="E141">
        <f>Rev!E141</f>
        <v>0.59010404348373413</v>
      </c>
      <c r="F141">
        <f>Rev!F141</f>
        <v>23</v>
      </c>
      <c r="G141">
        <f>Rev!G141</f>
        <v>0.42464298009872437</v>
      </c>
      <c r="H141">
        <f>Rev!H141</f>
        <v>12</v>
      </c>
      <c r="I141">
        <f>Rev!I141</f>
        <v>0.86431634426116943</v>
      </c>
      <c r="J141">
        <f>Rev!J141</f>
        <v>11</v>
      </c>
      <c r="K141">
        <f>Rev!K141</f>
        <v>1347.0928955078125</v>
      </c>
      <c r="L141" s="2">
        <f t="shared" si="2"/>
        <v>3.1293975456972571</v>
      </c>
    </row>
    <row r="142" x14ac:dyDescent="0.35">
      <c r="A142" t="str">
        <f>Rev!A142</f>
        <v>HTI</v>
      </c>
      <c r="B142" t="str">
        <f>Rev!B142</f>
        <v>Haiti</v>
      </c>
      <c r="C142">
        <f>Rev!C142</f>
        <v>0</v>
      </c>
      <c r="D142">
        <f>Rev!D142</f>
        <v>0</v>
      </c>
      <c r="E142">
        <f>Rev!E142</f>
        <v>2.4646805599331856E-2</v>
      </c>
      <c r="F142">
        <f>Rev!F142</f>
        <v>23</v>
      </c>
      <c r="G142">
        <f>Rev!G142</f>
        <v>2.6402713730931282E-2</v>
      </c>
      <c r="H142">
        <f>Rev!H142</f>
        <v>12</v>
      </c>
      <c r="I142">
        <f>Rev!I142</f>
        <v>2.4579163640737534E-2</v>
      </c>
      <c r="J142">
        <f>Rev!J142</f>
        <v>11</v>
      </c>
      <c r="K142">
        <f>Rev!K142</f>
        <v>1333.7271728515625</v>
      </c>
      <c r="L142" s="2">
        <f t="shared" si="2"/>
        <v>3.1250669994132636</v>
      </c>
    </row>
    <row r="143" x14ac:dyDescent="0.35">
      <c r="A143" t="str">
        <f>Rev!A143</f>
        <v>UZB</v>
      </c>
      <c r="B143" t="str">
        <f>Rev!B143</f>
        <v>Uzbekistan</v>
      </c>
      <c r="C143">
        <f>Rev!C143</f>
        <v>0</v>
      </c>
      <c r="D143">
        <f>Rev!D143</f>
        <v>0</v>
      </c>
      <c r="E143">
        <f>Rev!E143</f>
        <v>0.43663245439529419</v>
      </c>
      <c r="F143">
        <f>Rev!F143</f>
        <v>23</v>
      </c>
      <c r="G143">
        <f>Rev!G143</f>
        <v>0.46811193227767944</v>
      </c>
      <c r="H143">
        <f>Rev!H143</f>
        <v>12</v>
      </c>
      <c r="I143">
        <f>Rev!I143</f>
        <v>0.40849396586418152</v>
      </c>
      <c r="J143">
        <f>Rev!J143</f>
        <v>11</v>
      </c>
      <c r="K143">
        <f>Rev!K143</f>
        <v>1276.76025390625</v>
      </c>
      <c r="L143" s="2">
        <f t="shared" si="2"/>
        <v>3.1061093544437868</v>
      </c>
    </row>
    <row r="144" x14ac:dyDescent="0.35">
      <c r="A144" t="str">
        <f>Rev!A144</f>
        <v>MRT</v>
      </c>
      <c r="B144" t="str">
        <f>Rev!B144</f>
        <v>Mauritania</v>
      </c>
      <c r="C144">
        <f>Rev!C144</f>
        <v>0</v>
      </c>
      <c r="D144">
        <f>Rev!D144</f>
        <v>0</v>
      </c>
      <c r="E144">
        <f>Rev!E144</f>
        <v>0.69762575626373291</v>
      </c>
      <c r="F144">
        <f>Rev!F144</f>
        <v>19</v>
      </c>
      <c r="G144">
        <f>Rev!G144</f>
        <v>0.90148556232452393</v>
      </c>
      <c r="H144">
        <f>Rev!H144</f>
        <v>8</v>
      </c>
      <c r="I144">
        <f>Rev!I144</f>
        <v>0.28012561798095703</v>
      </c>
      <c r="J144">
        <f>Rev!J144</f>
        <v>11</v>
      </c>
      <c r="K144">
        <f>Rev!K144</f>
        <v>1265.160400390625</v>
      </c>
      <c r="L144" s="2">
        <f t="shared" si="2"/>
        <v>3.1021455900086381</v>
      </c>
    </row>
    <row r="145" x14ac:dyDescent="0.35">
      <c r="A145" t="str">
        <f>Rev!A145</f>
        <v>ARM</v>
      </c>
      <c r="B145" t="str">
        <f>Rev!B145</f>
        <v>Armenia</v>
      </c>
      <c r="C145">
        <f>Rev!C145</f>
        <v>0</v>
      </c>
      <c r="D145">
        <f>Rev!D145</f>
        <v>0</v>
      </c>
      <c r="E145">
        <f>Rev!E145</f>
        <v>0.88282173871994019</v>
      </c>
      <c r="F145">
        <f>Rev!F145</f>
        <v>18</v>
      </c>
      <c r="G145">
        <f>Rev!G145</f>
        <v>0.96364164352416992</v>
      </c>
      <c r="H145">
        <f>Rev!H145</f>
        <v>7</v>
      </c>
      <c r="I145">
        <f>Rev!I145</f>
        <v>0.68145900964736938</v>
      </c>
      <c r="J145">
        <f>Rev!J145</f>
        <v>11</v>
      </c>
      <c r="K145">
        <f>Rev!K145</f>
        <v>1249.6121826171875</v>
      </c>
      <c r="L145" s="2">
        <f t="shared" si="2"/>
        <v>3.096775250542211</v>
      </c>
    </row>
    <row r="146" x14ac:dyDescent="0.35">
      <c r="A146" t="str">
        <f>Rev!A146</f>
        <v>COM</v>
      </c>
      <c r="B146" t="str">
        <f>Rev!B146</f>
        <v>Comoros</v>
      </c>
      <c r="C146">
        <f>Rev!C146</f>
        <v>0</v>
      </c>
      <c r="D146">
        <f>Rev!D146</f>
        <v>0</v>
      </c>
      <c r="E146">
        <f>Rev!E146</f>
        <v>-7.7600898221135139E-3</v>
      </c>
      <c r="F146">
        <f>Rev!F146</f>
        <v>23</v>
      </c>
      <c r="G146">
        <f>Rev!G146</f>
        <v>-0.23263868689537048</v>
      </c>
      <c r="H146">
        <f>Rev!H146</f>
        <v>12</v>
      </c>
      <c r="I146">
        <f>Rev!I146</f>
        <v>0.14664265513420105</v>
      </c>
      <c r="J146">
        <f>Rev!J146</f>
        <v>11</v>
      </c>
      <c r="K146">
        <f>Rev!K146</f>
        <v>1202.13134765625</v>
      </c>
      <c r="L146" s="2">
        <f t="shared" si="2"/>
        <v>3.0799519222805736</v>
      </c>
    </row>
    <row r="147" x14ac:dyDescent="0.35">
      <c r="A147" t="str">
        <f>Rev!A147</f>
        <v>KEN</v>
      </c>
      <c r="B147" t="str">
        <f>Rev!B147</f>
        <v>Kenya</v>
      </c>
      <c r="C147">
        <f>Rev!C147</f>
        <v>0</v>
      </c>
      <c r="D147">
        <f>Rev!D147</f>
        <v>0</v>
      </c>
      <c r="E147">
        <f>Rev!E147</f>
        <v>0.62518501281738281</v>
      </c>
      <c r="F147">
        <f>Rev!F147</f>
        <v>23</v>
      </c>
      <c r="G147">
        <f>Rev!G147</f>
        <v>0.67723566293716431</v>
      </c>
      <c r="H147">
        <f>Rev!H147</f>
        <v>12</v>
      </c>
      <c r="I147">
        <f>Rev!I147</f>
        <v>0.52067917585372925</v>
      </c>
      <c r="J147">
        <f>Rev!J147</f>
        <v>11</v>
      </c>
      <c r="K147">
        <f>Rev!K147</f>
        <v>1187.3258056640625</v>
      </c>
      <c r="L147" s="2">
        <f t="shared" si="2"/>
        <v>3.0745699069806203</v>
      </c>
    </row>
    <row r="148" x14ac:dyDescent="0.35">
      <c r="A148" t="str">
        <f>Rev!A148</f>
        <v>VNM</v>
      </c>
      <c r="B148" t="str">
        <f>Rev!B148</f>
        <v>Vietnam</v>
      </c>
      <c r="C148">
        <f>Rev!C148</f>
        <v>0</v>
      </c>
      <c r="D148">
        <f>Rev!D148</f>
        <v>1</v>
      </c>
      <c r="E148">
        <f>Rev!E148</f>
        <v>0.47517955303192139</v>
      </c>
      <c r="F148">
        <f>Rev!F148</f>
        <v>23</v>
      </c>
      <c r="G148">
        <f>Rev!G148</f>
        <v>0.11154848337173462</v>
      </c>
      <c r="H148">
        <f>Rev!H148</f>
        <v>12</v>
      </c>
      <c r="I148">
        <f>Rev!I148</f>
        <v>0.60520172119140625</v>
      </c>
      <c r="J148">
        <f>Rev!J148</f>
        <v>11</v>
      </c>
      <c r="K148">
        <f>Rev!K148</f>
        <v>1183.8541259765625</v>
      </c>
      <c r="L148" s="2">
        <f t="shared" si="2"/>
        <v>3.0732981920943394</v>
      </c>
    </row>
    <row r="149" x14ac:dyDescent="0.35">
      <c r="A149" t="str">
        <f>Rev!A149</f>
        <v>CMR</v>
      </c>
      <c r="B149" t="str">
        <f>Rev!B149</f>
        <v>Cameroon</v>
      </c>
      <c r="C149">
        <f>Rev!C149</f>
        <v>0</v>
      </c>
      <c r="D149">
        <f>Rev!D149</f>
        <v>0</v>
      </c>
      <c r="E149">
        <f>Rev!E149</f>
        <v>-2.529752254486084E-2</v>
      </c>
      <c r="F149">
        <f>Rev!F149</f>
        <v>23</v>
      </c>
      <c r="G149">
        <f>Rev!G149</f>
        <v>-0.16236741840839386</v>
      </c>
      <c r="H149">
        <f>Rev!H149</f>
        <v>12</v>
      </c>
      <c r="I149">
        <f>Rev!I149</f>
        <v>0.62689882516860962</v>
      </c>
      <c r="J149">
        <f>Rev!J149</f>
        <v>11</v>
      </c>
      <c r="K149">
        <f>Rev!K149</f>
        <v>1137.62451171875</v>
      </c>
      <c r="L149" s="2">
        <f t="shared" si="2"/>
        <v>3.0559989409714068</v>
      </c>
    </row>
    <row r="150" x14ac:dyDescent="0.35">
      <c r="A150" t="str">
        <f>Rev!A150</f>
        <v>BTN</v>
      </c>
      <c r="B150" t="str">
        <f>Rev!B150</f>
        <v>Bhutan</v>
      </c>
      <c r="C150">
        <f>Rev!C150</f>
        <v>0</v>
      </c>
      <c r="D150">
        <f>Rev!D150</f>
        <v>0</v>
      </c>
      <c r="E150">
        <f>Rev!E150</f>
        <v>6.4181950874626637E-3</v>
      </c>
      <c r="F150">
        <f>Rev!F150</f>
        <v>22</v>
      </c>
      <c r="G150">
        <f>Rev!G150</f>
        <v>7.4480056762695313E-2</v>
      </c>
      <c r="H150">
        <f>Rev!H150</f>
        <v>12</v>
      </c>
      <c r="I150">
        <f>Rev!I150</f>
        <v>-8.4469735622406006E-2</v>
      </c>
      <c r="J150">
        <f>Rev!J150</f>
        <v>10</v>
      </c>
      <c r="K150">
        <f>Rev!K150</f>
        <v>1115.6253662109375</v>
      </c>
      <c r="L150" s="2">
        <f t="shared" si="2"/>
        <v>3.0475183803521646</v>
      </c>
    </row>
    <row r="151" x14ac:dyDescent="0.35">
      <c r="A151" t="str">
        <f>Rev!A151</f>
        <v>SEN</v>
      </c>
      <c r="B151" t="str">
        <f>Rev!B151</f>
        <v>Senegal</v>
      </c>
      <c r="C151">
        <f>Rev!C151</f>
        <v>0</v>
      </c>
      <c r="D151">
        <f>Rev!D151</f>
        <v>0</v>
      </c>
      <c r="E151">
        <f>Rev!E151</f>
        <v>0.24584899842739105</v>
      </c>
      <c r="F151">
        <f>Rev!F151</f>
        <v>23</v>
      </c>
      <c r="G151">
        <f>Rev!G151</f>
        <v>0.14334359765052795</v>
      </c>
      <c r="H151">
        <f>Rev!H151</f>
        <v>12</v>
      </c>
      <c r="I151">
        <f>Rev!I151</f>
        <v>0.35469233989715576</v>
      </c>
      <c r="J151">
        <f>Rev!J151</f>
        <v>11</v>
      </c>
      <c r="K151">
        <f>Rev!K151</f>
        <v>1076.892333984375</v>
      </c>
      <c r="L151" s="2">
        <f t="shared" si="2"/>
        <v>3.0321722853835618</v>
      </c>
    </row>
    <row r="152" x14ac:dyDescent="0.35">
      <c r="A152" t="str">
        <f>Rev!A152</f>
        <v>GHA</v>
      </c>
      <c r="B152" t="str">
        <f>Rev!B152</f>
        <v>Ghana</v>
      </c>
      <c r="C152">
        <f>Rev!C152</f>
        <v>0</v>
      </c>
      <c r="D152">
        <f>Rev!D152</f>
        <v>0</v>
      </c>
      <c r="E152">
        <f>Rev!E152</f>
        <v>0.33998069167137146</v>
      </c>
      <c r="F152">
        <f>Rev!F152</f>
        <v>23</v>
      </c>
      <c r="G152">
        <f>Rev!G152</f>
        <v>0.38489425182342529</v>
      </c>
      <c r="H152">
        <f>Rev!H152</f>
        <v>12</v>
      </c>
      <c r="I152">
        <f>Rev!I152</f>
        <v>0.45887577533721924</v>
      </c>
      <c r="J152">
        <f>Rev!J152</f>
        <v>11</v>
      </c>
      <c r="K152">
        <f>Rev!K152</f>
        <v>1020.1622924804688</v>
      </c>
      <c r="L152" s="2">
        <f t="shared" si="2"/>
        <v>3.0086692669796169</v>
      </c>
    </row>
    <row r="153" x14ac:dyDescent="0.35">
      <c r="A153" t="str">
        <f>Rev!A153</f>
        <v>PAK</v>
      </c>
      <c r="B153" t="str">
        <f>Rev!B153</f>
        <v>Pakistan</v>
      </c>
      <c r="C153">
        <f>Rev!C153</f>
        <v>0</v>
      </c>
      <c r="D153">
        <f>Rev!D153</f>
        <v>1</v>
      </c>
      <c r="E153">
        <f>Rev!E153</f>
        <v>-5.0283659249544144E-2</v>
      </c>
      <c r="F153">
        <f>Rev!F153</f>
        <v>23</v>
      </c>
      <c r="G153">
        <f>Rev!G153</f>
        <v>-0.19053447246551514</v>
      </c>
      <c r="H153">
        <f>Rev!H153</f>
        <v>12</v>
      </c>
      <c r="I153">
        <f>Rev!I153</f>
        <v>6.3799589872360229E-2</v>
      </c>
      <c r="J153">
        <f>Rev!J153</f>
        <v>11</v>
      </c>
      <c r="K153">
        <f>Rev!K153</f>
        <v>948.9384765625</v>
      </c>
      <c r="L153" s="2">
        <f t="shared" si="2"/>
        <v>2.9772380563097438</v>
      </c>
    </row>
    <row r="154" x14ac:dyDescent="0.35">
      <c r="A154" t="str">
        <f>Rev!A154</f>
        <v>TLS</v>
      </c>
      <c r="B154" t="str">
        <f>Rev!B154</f>
        <v>Timor-Leste</v>
      </c>
      <c r="C154">
        <f>Rev!C154</f>
        <v>0</v>
      </c>
      <c r="D154">
        <f>Rev!D154</f>
        <v>0</v>
      </c>
      <c r="E154">
        <f>Rev!E154</f>
        <v>0.35554519295692444</v>
      </c>
      <c r="F154">
        <f>Rev!F154</f>
        <v>22</v>
      </c>
      <c r="G154">
        <f>Rev!G154</f>
        <v>8.3618655800819397E-2</v>
      </c>
      <c r="H154">
        <f>Rev!H154</f>
        <v>11</v>
      </c>
      <c r="I154">
        <f>Rev!I154</f>
        <v>0.71835452318191528</v>
      </c>
      <c r="J154">
        <f>Rev!J154</f>
        <v>11</v>
      </c>
      <c r="K154">
        <f>Rev!K154</f>
        <v>948.0283203125</v>
      </c>
      <c r="L154" s="2">
        <f t="shared" si="2"/>
        <v>2.9768213111479125</v>
      </c>
    </row>
    <row r="155" x14ac:dyDescent="0.35">
      <c r="A155" t="str">
        <f>Rev!A155</f>
        <v>LAO</v>
      </c>
      <c r="B155" t="str">
        <f>Rev!B155</f>
        <v>Lao P.D.R.</v>
      </c>
      <c r="C155">
        <f>Rev!C155</f>
        <v>0</v>
      </c>
      <c r="D155">
        <f>Rev!D155</f>
        <v>0</v>
      </c>
      <c r="E155">
        <f>Rev!E155</f>
        <v>0.22478838264942169</v>
      </c>
      <c r="F155">
        <f>Rev!F155</f>
        <v>23</v>
      </c>
      <c r="G155">
        <f>Rev!G155</f>
        <v>0.36757534742355347</v>
      </c>
      <c r="H155">
        <f>Rev!H155</f>
        <v>12</v>
      </c>
      <c r="I155">
        <f>Rev!I155</f>
        <v>0.18628644943237305</v>
      </c>
      <c r="J155">
        <f>Rev!J155</f>
        <v>11</v>
      </c>
      <c r="K155">
        <f>Rev!K155</f>
        <v>917.28875732421875</v>
      </c>
      <c r="L155" s="2">
        <f t="shared" si="2"/>
        <v>2.9625060706448743</v>
      </c>
    </row>
    <row r="156" x14ac:dyDescent="0.35">
      <c r="A156" t="str">
        <f>Rev!A156</f>
        <v>BEN</v>
      </c>
      <c r="B156" t="str">
        <f>Rev!B156</f>
        <v>Benin</v>
      </c>
      <c r="C156">
        <f>Rev!C156</f>
        <v>0</v>
      </c>
      <c r="D156">
        <f>Rev!D156</f>
        <v>0</v>
      </c>
      <c r="E156">
        <f>Rev!E156</f>
        <v>0.50197619199752808</v>
      </c>
      <c r="F156">
        <f>Rev!F156</f>
        <v>23</v>
      </c>
      <c r="G156">
        <f>Rev!G156</f>
        <v>0.64505565166473389</v>
      </c>
      <c r="H156">
        <f>Rev!H156</f>
        <v>12</v>
      </c>
      <c r="I156">
        <f>Rev!I156</f>
        <v>0.36159917712211609</v>
      </c>
      <c r="J156">
        <f>Rev!J156</f>
        <v>11</v>
      </c>
      <c r="K156">
        <f>Rev!K156</f>
        <v>888.73016357421875</v>
      </c>
      <c r="L156" s="2">
        <f t="shared" si="2"/>
        <v>2.9487699204085418</v>
      </c>
    </row>
    <row r="157" x14ac:dyDescent="0.35">
      <c r="A157" t="str">
        <f>Rev!A157</f>
        <v>ZMB</v>
      </c>
      <c r="B157" t="str">
        <f>Rev!B157</f>
        <v>Zambia</v>
      </c>
      <c r="C157">
        <f>Rev!C157</f>
        <v>0</v>
      </c>
      <c r="D157">
        <f>Rev!D157</f>
        <v>0</v>
      </c>
      <c r="E157">
        <f>Rev!E157</f>
        <v>7.5882337987422943E-3</v>
      </c>
      <c r="F157">
        <f>Rev!F157</f>
        <v>23</v>
      </c>
      <c r="G157">
        <f>Rev!G157</f>
        <v>-0.10999971628189087</v>
      </c>
      <c r="H157">
        <f>Rev!H157</f>
        <v>12</v>
      </c>
      <c r="I157">
        <f>Rev!I157</f>
        <v>0.24891957640647888</v>
      </c>
      <c r="J157">
        <f>Rev!J157</f>
        <v>11</v>
      </c>
      <c r="K157">
        <f>Rev!K157</f>
        <v>814.77294921875</v>
      </c>
      <c r="L157" s="2">
        <f t="shared" si="2"/>
        <v>2.9110366018204621</v>
      </c>
    </row>
    <row r="158" x14ac:dyDescent="0.35">
      <c r="A158" t="str">
        <f>Rev!A158</f>
        <v>LBR</v>
      </c>
      <c r="B158" t="str">
        <f>Rev!B158</f>
        <v>Liberia</v>
      </c>
      <c r="C158">
        <f>Rev!C158</f>
        <v>0</v>
      </c>
      <c r="D158">
        <f>Rev!D158</f>
        <v>0</v>
      </c>
      <c r="E158">
        <f>Rev!E158</f>
        <v>0.63487911224365234</v>
      </c>
      <c r="F158">
        <f>Rev!F158</f>
        <v>23</v>
      </c>
      <c r="G158">
        <f>Rev!G158</f>
        <v>0.78046953678131104</v>
      </c>
      <c r="H158">
        <f>Rev!H158</f>
        <v>12</v>
      </c>
      <c r="I158">
        <f>Rev!I158</f>
        <v>-0.44870778918266296</v>
      </c>
      <c r="J158">
        <f>Rev!J158</f>
        <v>11</v>
      </c>
      <c r="K158">
        <f>Rev!K158</f>
        <v>763.4268798828125</v>
      </c>
      <c r="L158" s="2">
        <f t="shared" si="2"/>
        <v>2.8827674471761702</v>
      </c>
    </row>
    <row r="159" x14ac:dyDescent="0.35">
      <c r="A159" t="str">
        <f>Rev!A159</f>
        <v>IND</v>
      </c>
      <c r="B159" t="str">
        <f>Rev!B159</f>
        <v>India</v>
      </c>
      <c r="C159">
        <f>Rev!C159</f>
        <v>0</v>
      </c>
      <c r="D159">
        <f>Rev!D159</f>
        <v>0</v>
      </c>
      <c r="E159">
        <f>Rev!E159</f>
        <v>0.77517729997634888</v>
      </c>
      <c r="F159">
        <f>Rev!F159</f>
        <v>23</v>
      </c>
      <c r="G159">
        <f>Rev!G159</f>
        <v>0.6624179482460022</v>
      </c>
      <c r="H159">
        <f>Rev!H159</f>
        <v>12</v>
      </c>
      <c r="I159">
        <f>Rev!I159</f>
        <v>0.89894866943359375</v>
      </c>
      <c r="J159">
        <f>Rev!J159</f>
        <v>11</v>
      </c>
      <c r="K159">
        <f>Rev!K159</f>
        <v>755.4822998046875</v>
      </c>
      <c r="L159" s="2">
        <f t="shared" si="2"/>
        <v>2.8782242937085285</v>
      </c>
    </row>
    <row r="160" x14ac:dyDescent="0.35">
      <c r="A160" t="str">
        <f>Rev!A160</f>
        <v>LSO</v>
      </c>
      <c r="B160" t="str">
        <f>Rev!B160</f>
        <v>Lesotho</v>
      </c>
      <c r="C160">
        <f>Rev!C160</f>
        <v>0</v>
      </c>
      <c r="D160">
        <f>Rev!D160</f>
        <v>0</v>
      </c>
      <c r="E160">
        <f>Rev!E160</f>
        <v>8.0840185284614563E-2</v>
      </c>
      <c r="F160">
        <f>Rev!F160</f>
        <v>23</v>
      </c>
      <c r="G160">
        <f>Rev!G160</f>
        <v>0.48772385716438293</v>
      </c>
      <c r="H160">
        <f>Rev!H160</f>
        <v>12</v>
      </c>
      <c r="I160">
        <f>Rev!I160</f>
        <v>-0.41774135828018188</v>
      </c>
      <c r="J160">
        <f>Rev!J160</f>
        <v>11</v>
      </c>
      <c r="K160">
        <f>Rev!K160</f>
        <v>727.23284912109375</v>
      </c>
      <c r="L160" s="2">
        <f t="shared" si="2"/>
        <v>2.8616734877466659</v>
      </c>
    </row>
    <row r="161" x14ac:dyDescent="0.35">
      <c r="A161" t="str">
        <f>Rev!A161</f>
        <v>KGZ</v>
      </c>
      <c r="B161" t="str">
        <f>Rev!B161</f>
        <v>Kyrgyz Republic</v>
      </c>
      <c r="C161">
        <f>Rev!C161</f>
        <v>0</v>
      </c>
      <c r="D161">
        <f>Rev!D161</f>
        <v>0</v>
      </c>
      <c r="E161">
        <f>Rev!E161</f>
        <v>0.66266065835952759</v>
      </c>
      <c r="F161">
        <f>Rev!F161</f>
        <v>23</v>
      </c>
      <c r="G161">
        <f>Rev!G161</f>
        <v>0.41620656847953796</v>
      </c>
      <c r="H161">
        <f>Rev!H161</f>
        <v>12</v>
      </c>
      <c r="I161">
        <f>Rev!I161</f>
        <v>0.80992031097412109</v>
      </c>
      <c r="J161">
        <f>Rev!J161</f>
        <v>11</v>
      </c>
      <c r="K161">
        <f>Rev!K161</f>
        <v>718.3372802734375</v>
      </c>
      <c r="L161" s="2">
        <f t="shared" si="2"/>
        <v>2.8563284060363898</v>
      </c>
    </row>
    <row r="162" x14ac:dyDescent="0.35">
      <c r="A162" t="str">
        <f>Rev!A162</f>
        <v>TGO</v>
      </c>
      <c r="B162" t="str">
        <f>Rev!B162</f>
        <v>Togo</v>
      </c>
      <c r="C162">
        <f>Rev!C162</f>
        <v>0</v>
      </c>
      <c r="D162">
        <f>Rev!D162</f>
        <v>0</v>
      </c>
      <c r="E162">
        <f>Rev!E162</f>
        <v>0.45024111866950989</v>
      </c>
      <c r="F162">
        <f>Rev!F162</f>
        <v>23</v>
      </c>
      <c r="G162">
        <f>Rev!G162</f>
        <v>0.41193422675132751</v>
      </c>
      <c r="H162">
        <f>Rev!H162</f>
        <v>12</v>
      </c>
      <c r="I162">
        <f>Rev!I162</f>
        <v>0.68979912996292114</v>
      </c>
      <c r="J162">
        <f>Rev!J162</f>
        <v>11</v>
      </c>
      <c r="K162">
        <f>Rev!K162</f>
        <v>675.4649658203125</v>
      </c>
      <c r="L162" s="2">
        <f t="shared" si="2"/>
        <v>2.8296028284942598</v>
      </c>
    </row>
    <row r="163" x14ac:dyDescent="0.35">
      <c r="A163" t="str">
        <f>Rev!A163</f>
        <v>GMB</v>
      </c>
      <c r="B163" t="str">
        <f>Rev!B163</f>
        <v>The Gambia</v>
      </c>
      <c r="C163">
        <f>Rev!C163</f>
        <v>0</v>
      </c>
      <c r="D163">
        <f>Rev!D163</f>
        <v>0</v>
      </c>
      <c r="E163">
        <f>Rev!E163</f>
        <v>0.11382105201482773</v>
      </c>
      <c r="F163">
        <f>Rev!F163</f>
        <v>23</v>
      </c>
      <c r="G163">
        <f>Rev!G163</f>
        <v>0.16569751501083374</v>
      </c>
      <c r="H163">
        <f>Rev!H163</f>
        <v>12</v>
      </c>
      <c r="I163">
        <f>Rev!I163</f>
        <v>9.0516120195388794E-2</v>
      </c>
      <c r="J163">
        <f>Rev!J163</f>
        <v>11</v>
      </c>
      <c r="K163">
        <f>Rev!K163</f>
        <v>667.96539306640625</v>
      </c>
      <c r="L163" s="2">
        <f t="shared" si="2"/>
        <v>2.8247539624910751</v>
      </c>
    </row>
    <row r="164" x14ac:dyDescent="0.35">
      <c r="A164" t="str">
        <f>Rev!A164</f>
        <v>BGD</v>
      </c>
      <c r="B164" t="str">
        <f>Rev!B164</f>
        <v>Bangladesh</v>
      </c>
      <c r="C164">
        <f>Rev!C164</f>
        <v>0</v>
      </c>
      <c r="D164">
        <f>Rev!D164</f>
        <v>0</v>
      </c>
      <c r="E164">
        <f>Rev!E164</f>
        <v>-3.0631983652710915E-2</v>
      </c>
      <c r="F164">
        <f>Rev!F164</f>
        <v>23</v>
      </c>
      <c r="G164">
        <f>Rev!G164</f>
        <v>-0.11059326678514481</v>
      </c>
      <c r="H164">
        <f>Rev!H164</f>
        <v>12</v>
      </c>
      <c r="I164">
        <f>Rev!I164</f>
        <v>1.7645830288529396E-2</v>
      </c>
      <c r="J164">
        <f>Rev!J164</f>
        <v>11</v>
      </c>
      <c r="K164">
        <f>Rev!K164</f>
        <v>646.03778076171875</v>
      </c>
      <c r="L164" s="2">
        <f t="shared" si="2"/>
        <v>2.8102579165965578</v>
      </c>
    </row>
    <row r="165" x14ac:dyDescent="0.35">
      <c r="A165" t="str">
        <f>Rev!A165</f>
        <v>GIN</v>
      </c>
      <c r="B165" t="str">
        <f>Rev!B165</f>
        <v>Guinea</v>
      </c>
      <c r="C165">
        <f>Rev!C165</f>
        <v>0</v>
      </c>
      <c r="D165">
        <f>Rev!D165</f>
        <v>0</v>
      </c>
      <c r="E165">
        <f>Rev!E165</f>
        <v>0.32753470540046692</v>
      </c>
      <c r="F165">
        <f>Rev!F165</f>
        <v>23</v>
      </c>
      <c r="G165">
        <f>Rev!G165</f>
        <v>0.22914581000804901</v>
      </c>
      <c r="H165">
        <f>Rev!H165</f>
        <v>12</v>
      </c>
      <c r="I165">
        <f>Rev!I165</f>
        <v>0.3862093985080719</v>
      </c>
      <c r="J165">
        <f>Rev!J165</f>
        <v>11</v>
      </c>
      <c r="K165">
        <f>Rev!K165</f>
        <v>620.90447998046875</v>
      </c>
      <c r="L165" s="2">
        <f t="shared" si="2"/>
        <v>2.7930247934001424</v>
      </c>
    </row>
    <row r="166" x14ac:dyDescent="0.35">
      <c r="A166" t="str">
        <f>Rev!A166</f>
        <v>GNB</v>
      </c>
      <c r="B166" t="str">
        <f>Rev!B166</f>
        <v>Guinea-Bissau</v>
      </c>
      <c r="C166">
        <f>Rev!C166</f>
        <v>0</v>
      </c>
      <c r="D166">
        <f>Rev!D166</f>
        <v>0</v>
      </c>
      <c r="E166">
        <f>Rev!E166</f>
        <v>0.1594703197479248</v>
      </c>
      <c r="F166">
        <f>Rev!F166</f>
        <v>23</v>
      </c>
      <c r="G166">
        <f>Rev!G166</f>
        <v>0.37683668732643127</v>
      </c>
      <c r="H166">
        <f>Rev!H166</f>
        <v>12</v>
      </c>
      <c r="I166">
        <f>Rev!I166</f>
        <v>-0.17746917903423309</v>
      </c>
      <c r="J166">
        <f>Rev!J166</f>
        <v>11</v>
      </c>
      <c r="K166">
        <f>Rev!K166</f>
        <v>563.62432861328125</v>
      </c>
      <c r="L166" s="2">
        <f t="shared" si="2"/>
        <v>2.7509897309853373</v>
      </c>
    </row>
    <row r="167" x14ac:dyDescent="0.35">
      <c r="A167" t="str">
        <f>Rev!A167</f>
        <v>MLI</v>
      </c>
      <c r="B167" t="str">
        <f>Rev!B167</f>
        <v>Mali</v>
      </c>
      <c r="C167">
        <f>Rev!C167</f>
        <v>0</v>
      </c>
      <c r="D167">
        <f>Rev!D167</f>
        <v>0</v>
      </c>
      <c r="E167">
        <f>Rev!E167</f>
        <v>9.8331265151500702E-2</v>
      </c>
      <c r="F167">
        <f>Rev!F167</f>
        <v>23</v>
      </c>
      <c r="G167">
        <f>Rev!G167</f>
        <v>5.5389516055583954E-2</v>
      </c>
      <c r="H167">
        <f>Rev!H167</f>
        <v>12</v>
      </c>
      <c r="I167">
        <f>Rev!I167</f>
        <v>0.2473609447479248</v>
      </c>
      <c r="J167">
        <f>Rev!J167</f>
        <v>11</v>
      </c>
      <c r="K167">
        <f>Rev!K167</f>
        <v>556.77239990234375</v>
      </c>
      <c r="L167" s="2">
        <f t="shared" si="2"/>
        <v>2.7456776984645677</v>
      </c>
    </row>
    <row r="168" x14ac:dyDescent="0.35">
      <c r="A168" t="str">
        <f>Rev!A168</f>
        <v>TZA</v>
      </c>
      <c r="B168" t="str">
        <f>Rev!B168</f>
        <v>Tanzania</v>
      </c>
      <c r="C168">
        <f>Rev!C168</f>
        <v>0</v>
      </c>
      <c r="D168">
        <f>Rev!D168</f>
        <v>0</v>
      </c>
      <c r="E168">
        <f>Rev!E168</f>
        <v>0.5577397346496582</v>
      </c>
      <c r="F168">
        <f>Rev!F168</f>
        <v>23</v>
      </c>
      <c r="G168">
        <f>Rev!G168</f>
        <v>0.62132519483566284</v>
      </c>
      <c r="H168">
        <f>Rev!H168</f>
        <v>12</v>
      </c>
      <c r="I168">
        <f>Rev!I168</f>
        <v>0.53246694803237915</v>
      </c>
      <c r="J168">
        <f>Rev!J168</f>
        <v>11</v>
      </c>
      <c r="K168">
        <f>Rev!K168</f>
        <v>551.6566162109375</v>
      </c>
      <c r="L168" s="2">
        <f t="shared" si="2"/>
        <v>2.7416688311916682</v>
      </c>
    </row>
    <row r="169" x14ac:dyDescent="0.35">
      <c r="A169" t="str">
        <f>Rev!A169</f>
        <v>NPL</v>
      </c>
      <c r="B169" t="str">
        <f>Rev!B169</f>
        <v>Nepal</v>
      </c>
      <c r="C169">
        <f>Rev!C169</f>
        <v>0</v>
      </c>
      <c r="D169">
        <f>Rev!D169</f>
        <v>0</v>
      </c>
      <c r="E169">
        <f>Rev!E169</f>
        <v>0.57982254028320313</v>
      </c>
      <c r="F169">
        <f>Rev!F169</f>
        <v>23</v>
      </c>
      <c r="G169">
        <f>Rev!G169</f>
        <v>0.59797465801239014</v>
      </c>
      <c r="H169">
        <f>Rev!H169</f>
        <v>12</v>
      </c>
      <c r="I169">
        <f>Rev!I169</f>
        <v>0.72813504934310913</v>
      </c>
      <c r="J169">
        <f>Rev!J169</f>
        <v>11</v>
      </c>
      <c r="K169">
        <f>Rev!K169</f>
        <v>546.931640625</v>
      </c>
      <c r="L169" s="2">
        <f t="shared" si="2"/>
        <v>2.7379330485371134</v>
      </c>
    </row>
    <row r="170" x14ac:dyDescent="0.35">
      <c r="A170" t="str">
        <f>Rev!A170</f>
        <v>UGA</v>
      </c>
      <c r="B170" t="str">
        <f>Rev!B170</f>
        <v>Uganda</v>
      </c>
      <c r="C170">
        <f>Rev!C170</f>
        <v>0</v>
      </c>
      <c r="D170">
        <f>Rev!D170</f>
        <v>0</v>
      </c>
      <c r="E170">
        <f>Rev!E170</f>
        <v>0.22987575829029083</v>
      </c>
      <c r="F170">
        <f>Rev!F170</f>
        <v>23</v>
      </c>
      <c r="G170">
        <f>Rev!G170</f>
        <v>8.2218170166015625E-2</v>
      </c>
      <c r="H170">
        <f>Rev!H170</f>
        <v>12</v>
      </c>
      <c r="I170">
        <f>Rev!I170</f>
        <v>0.47966876626014709</v>
      </c>
      <c r="J170">
        <f>Rev!J170</f>
        <v>11</v>
      </c>
      <c r="K170">
        <f>Rev!K170</f>
        <v>508.76199340820313</v>
      </c>
      <c r="L170" s="2">
        <f t="shared" si="2"/>
        <v>2.7065146602865591</v>
      </c>
    </row>
    <row r="171" x14ac:dyDescent="0.35">
      <c r="A171" t="str">
        <f>Rev!A171</f>
        <v>KHM</v>
      </c>
      <c r="B171" t="str">
        <f>Rev!B171</f>
        <v>Cambodia</v>
      </c>
      <c r="C171">
        <f>Rev!C171</f>
        <v>0</v>
      </c>
      <c r="D171">
        <f>Rev!D171</f>
        <v>0</v>
      </c>
      <c r="E171">
        <f>Rev!E171</f>
        <v>0.83538311719894409</v>
      </c>
      <c r="F171">
        <f>Rev!F171</f>
        <v>23</v>
      </c>
      <c r="G171">
        <f>Rev!G171</f>
        <v>0.80432212352752686</v>
      </c>
      <c r="H171">
        <f>Rev!H171</f>
        <v>12</v>
      </c>
      <c r="I171">
        <f>Rev!I171</f>
        <v>0.88890385627746582</v>
      </c>
      <c r="J171">
        <f>Rev!J171</f>
        <v>11</v>
      </c>
      <c r="K171">
        <f>Rev!K171</f>
        <v>488.00271606445313</v>
      </c>
      <c r="L171" s="2">
        <f t="shared" si="2"/>
        <v>2.6884222391513211</v>
      </c>
    </row>
    <row r="172" x14ac:dyDescent="0.35">
      <c r="A172" t="str">
        <f>Rev!A172</f>
        <v>MDG</v>
      </c>
      <c r="B172" t="str">
        <f>Rev!B172</f>
        <v>Madagascar</v>
      </c>
      <c r="C172">
        <f>Rev!C172</f>
        <v>0</v>
      </c>
      <c r="D172">
        <f>Rev!D172</f>
        <v>0</v>
      </c>
      <c r="E172">
        <f>Rev!E172</f>
        <v>0.69216257333755493</v>
      </c>
      <c r="F172">
        <f>Rev!F172</f>
        <v>23</v>
      </c>
      <c r="G172">
        <f>Rev!G172</f>
        <v>0.70387613773345947</v>
      </c>
      <c r="H172">
        <f>Rev!H172</f>
        <v>12</v>
      </c>
      <c r="I172">
        <f>Rev!I172</f>
        <v>0.66947495937347412</v>
      </c>
      <c r="J172">
        <f>Rev!J172</f>
        <v>11</v>
      </c>
      <c r="K172">
        <f>Rev!K172</f>
        <v>474.13900756835938</v>
      </c>
      <c r="L172" s="2">
        <f t="shared" si="2"/>
        <v>2.67590568633522</v>
      </c>
    </row>
    <row r="173" x14ac:dyDescent="0.35">
      <c r="A173" t="str">
        <f>Rev!A173</f>
        <v>CAF</v>
      </c>
      <c r="B173" t="str">
        <f>Rev!B173</f>
        <v>Central African Republic</v>
      </c>
      <c r="C173">
        <f>Rev!C173</f>
        <v>0</v>
      </c>
      <c r="D173">
        <f>Rev!D173</f>
        <v>0</v>
      </c>
      <c r="E173">
        <f>Rev!E173</f>
        <v>0.65245610475540161</v>
      </c>
      <c r="F173">
        <f>Rev!F173</f>
        <v>23</v>
      </c>
      <c r="G173">
        <f>Rev!G173</f>
        <v>0.34716638922691345</v>
      </c>
      <c r="H173">
        <f>Rev!H173</f>
        <v>12</v>
      </c>
      <c r="I173">
        <f>Rev!I173</f>
        <v>0.77239739894866943</v>
      </c>
      <c r="J173">
        <f>Rev!J173</f>
        <v>11</v>
      </c>
      <c r="K173">
        <f>Rev!K173</f>
        <v>445.80328369140625</v>
      </c>
      <c r="L173" s="2">
        <f t="shared" si="2"/>
        <v>2.6491432630760401</v>
      </c>
    </row>
    <row r="174" x14ac:dyDescent="0.35">
      <c r="A174" t="str">
        <f>Rev!A174</f>
        <v>TJK</v>
      </c>
      <c r="B174" t="str">
        <f>Rev!B174</f>
        <v>Tajikistan</v>
      </c>
      <c r="C174">
        <f>Rev!C174</f>
        <v>0</v>
      </c>
      <c r="D174">
        <f>Rev!D174</f>
        <v>0</v>
      </c>
      <c r="E174">
        <f>Rev!E174</f>
        <v>0.26339012384414673</v>
      </c>
      <c r="F174">
        <f>Rev!F174</f>
        <v>23</v>
      </c>
      <c r="G174">
        <f>Rev!G174</f>
        <v>2.4218517355620861E-3</v>
      </c>
      <c r="H174">
        <f>Rev!H174</f>
        <v>12</v>
      </c>
      <c r="I174">
        <f>Rev!I174</f>
        <v>0.64916521310806274</v>
      </c>
      <c r="J174">
        <f>Rev!J174</f>
        <v>11</v>
      </c>
      <c r="K174">
        <f>Rev!K174</f>
        <v>430.34100341796875</v>
      </c>
      <c r="L174" s="2">
        <f t="shared" si="2"/>
        <v>2.6338127281642962</v>
      </c>
    </row>
    <row r="175" x14ac:dyDescent="0.35">
      <c r="A175" t="str">
        <f>Rev!A175</f>
        <v>BFA</v>
      </c>
      <c r="B175" t="str">
        <f>Rev!B175</f>
        <v>Burkina Faso</v>
      </c>
      <c r="C175">
        <f>Rev!C175</f>
        <v>0</v>
      </c>
      <c r="D175">
        <f>Rev!D175</f>
        <v>0</v>
      </c>
      <c r="E175">
        <f>Rev!E175</f>
        <v>0.38579431176185608</v>
      </c>
      <c r="F175">
        <f>Rev!F175</f>
        <v>23</v>
      </c>
      <c r="G175">
        <f>Rev!G175</f>
        <v>0.38551625609397888</v>
      </c>
      <c r="H175">
        <f>Rev!H175</f>
        <v>12</v>
      </c>
      <c r="I175">
        <f>Rev!I175</f>
        <v>0.69028341770172119</v>
      </c>
      <c r="J175">
        <f>Rev!J175</f>
        <v>11</v>
      </c>
      <c r="K175">
        <f>Rev!K175</f>
        <v>429.84738159179688</v>
      </c>
      <c r="L175" s="2">
        <f t="shared" si="2"/>
        <v>2.6333142855846909</v>
      </c>
    </row>
    <row r="176" x14ac:dyDescent="0.35">
      <c r="A176" t="str">
        <f>Rev!A176</f>
        <v>MWI</v>
      </c>
      <c r="B176" t="str">
        <f>Rev!B176</f>
        <v>Malawi</v>
      </c>
      <c r="C176">
        <f>Rev!C176</f>
        <v>0</v>
      </c>
      <c r="D176">
        <f>Rev!D176</f>
        <v>0</v>
      </c>
      <c r="E176">
        <f>Rev!E176</f>
        <v>-8.1303432583808899E-2</v>
      </c>
      <c r="F176">
        <f>Rev!F176</f>
        <v>21</v>
      </c>
      <c r="G176">
        <f>Rev!G176</f>
        <v>1.5606101602315903E-2</v>
      </c>
      <c r="H176">
        <f>Rev!H176</f>
        <v>10</v>
      </c>
      <c r="I176">
        <f>Rev!I176</f>
        <v>-0.37974709272384644</v>
      </c>
      <c r="J176">
        <f>Rev!J176</f>
        <v>11</v>
      </c>
      <c r="K176">
        <f>Rev!K176</f>
        <v>421.8194580078125</v>
      </c>
      <c r="L176" s="2">
        <f t="shared" si="2"/>
        <v>2.6251266093307155</v>
      </c>
    </row>
    <row r="177" x14ac:dyDescent="0.35">
      <c r="A177" t="str">
        <f>Rev!A177</f>
        <v>SLE</v>
      </c>
      <c r="B177" t="str">
        <f>Rev!B177</f>
        <v>Sierra Leone</v>
      </c>
      <c r="C177">
        <f>Rev!C177</f>
        <v>0</v>
      </c>
      <c r="D177">
        <f>Rev!D177</f>
        <v>0</v>
      </c>
      <c r="E177">
        <f>Rev!E177</f>
        <v>0.23583926260471344</v>
      </c>
      <c r="F177">
        <f>Rev!F177</f>
        <v>23</v>
      </c>
      <c r="G177">
        <f>Rev!G177</f>
        <v>0.21997353434562683</v>
      </c>
      <c r="H177">
        <f>Rev!H177</f>
        <v>12</v>
      </c>
      <c r="I177">
        <f>Rev!I177</f>
        <v>0.55005377531051636</v>
      </c>
      <c r="J177">
        <f>Rev!J177</f>
        <v>11</v>
      </c>
      <c r="K177">
        <f>Rev!K177</f>
        <v>400.59893798828125</v>
      </c>
      <c r="L177" s="2">
        <f t="shared" si="2"/>
        <v>2.6027097936184647</v>
      </c>
    </row>
    <row r="178" x14ac:dyDescent="0.35">
      <c r="A178" t="str">
        <f>Rev!A178</f>
        <v>NER</v>
      </c>
      <c r="B178" t="str">
        <f>Rev!B178</f>
        <v>Niger</v>
      </c>
      <c r="C178">
        <f>Rev!C178</f>
        <v>0</v>
      </c>
      <c r="D178">
        <f>Rev!D178</f>
        <v>0</v>
      </c>
      <c r="E178">
        <f>Rev!E178</f>
        <v>0.29760810732841492</v>
      </c>
      <c r="F178">
        <f>Rev!F178</f>
        <v>23</v>
      </c>
      <c r="G178">
        <f>Rev!G178</f>
        <v>0.37578576803207397</v>
      </c>
      <c r="H178">
        <f>Rev!H178</f>
        <v>12</v>
      </c>
      <c r="I178">
        <f>Rev!I178</f>
        <v>4.3061275035142899E-2</v>
      </c>
      <c r="J178">
        <f>Rev!J178</f>
        <v>11</v>
      </c>
      <c r="K178">
        <f>Rev!K178</f>
        <v>389.0775146484375</v>
      </c>
      <c r="L178" s="2">
        <f t="shared" si="2"/>
        <v>2.5900361330235415</v>
      </c>
    </row>
    <row r="179" x14ac:dyDescent="0.35">
      <c r="A179" t="str">
        <f>Rev!A179</f>
        <v>TCD</v>
      </c>
      <c r="B179" t="str">
        <f>Rev!B179</f>
        <v>Chad</v>
      </c>
      <c r="C179">
        <f>Rev!C179</f>
        <v>0</v>
      </c>
      <c r="D179">
        <f>Rev!D179</f>
        <v>0</v>
      </c>
      <c r="E179">
        <f>Rev!E179</f>
        <v>-3.4719027578830719E-2</v>
      </c>
      <c r="F179">
        <f>Rev!F179</f>
        <v>23</v>
      </c>
      <c r="G179">
        <f>Rev!G179</f>
        <v>-0.11202305555343628</v>
      </c>
      <c r="H179">
        <f>Rev!H179</f>
        <v>12</v>
      </c>
      <c r="I179">
        <f>Rev!I179</f>
        <v>0.13351753354072571</v>
      </c>
      <c r="J179">
        <f>Rev!J179</f>
        <v>11</v>
      </c>
      <c r="K179">
        <f>Rev!K179</f>
        <v>379.35153198242188</v>
      </c>
      <c r="L179" s="2">
        <f t="shared" si="2"/>
        <v>2.5790418422689902</v>
      </c>
    </row>
    <row r="180" x14ac:dyDescent="0.35">
      <c r="A180" t="str">
        <f>Rev!A180</f>
        <v>COD</v>
      </c>
      <c r="B180" t="str">
        <f>Rev!B180</f>
        <v>Democratic Republic of the Congo</v>
      </c>
      <c r="C180">
        <f>Rev!C180</f>
        <v>0</v>
      </c>
      <c r="D180">
        <f>Rev!D180</f>
        <v>0</v>
      </c>
      <c r="E180">
        <f>Rev!E180</f>
        <v>4.409157857298851E-2</v>
      </c>
      <c r="F180">
        <f>Rev!F180</f>
        <v>23</v>
      </c>
      <c r="G180">
        <f>Rev!G180</f>
        <v>-0.30347710847854614</v>
      </c>
      <c r="H180">
        <f>Rev!H180</f>
        <v>12</v>
      </c>
      <c r="I180">
        <f>Rev!I180</f>
        <v>0.81675708293914795</v>
      </c>
      <c r="J180">
        <f>Rev!J180</f>
        <v>11</v>
      </c>
      <c r="K180">
        <f>Rev!K180</f>
        <v>339.96945190429688</v>
      </c>
      <c r="L180" s="2">
        <f t="shared" si="2"/>
        <v>2.531439895085112</v>
      </c>
    </row>
    <row r="181" x14ac:dyDescent="0.35">
      <c r="A181" t="str">
        <f>Rev!A181</f>
        <v>RWA</v>
      </c>
      <c r="B181" t="str">
        <f>Rev!B181</f>
        <v>Rwanda</v>
      </c>
      <c r="C181">
        <f>Rev!C181</f>
        <v>0</v>
      </c>
      <c r="D181">
        <f>Rev!D181</f>
        <v>0</v>
      </c>
      <c r="E181">
        <f>Rev!E181</f>
        <v>0.48776558041572571</v>
      </c>
      <c r="F181">
        <f>Rev!F181</f>
        <v>23</v>
      </c>
      <c r="G181">
        <f>Rev!G181</f>
        <v>0.58099234104156494</v>
      </c>
      <c r="H181">
        <f>Rev!H181</f>
        <v>12</v>
      </c>
      <c r="I181">
        <f>Rev!I181</f>
        <v>0.45095238089561462</v>
      </c>
      <c r="J181">
        <f>Rev!J181</f>
        <v>11</v>
      </c>
      <c r="K181">
        <f>Rev!K181</f>
        <v>337.63189697265625</v>
      </c>
      <c r="L181" s="2">
        <f t="shared" si="2"/>
        <v>2.5284434688328945</v>
      </c>
    </row>
    <row r="182" x14ac:dyDescent="0.35">
      <c r="A182" t="str">
        <f>Rev!A182</f>
        <v>MMR</v>
      </c>
      <c r="B182" t="str">
        <f>Rev!B182</f>
        <v>Myanmar</v>
      </c>
      <c r="C182">
        <f>Rev!C182</f>
        <v>0</v>
      </c>
      <c r="D182">
        <f>Rev!D182</f>
        <v>0</v>
      </c>
      <c r="E182">
        <f>Rev!E182</f>
        <v>0.36901625990867615</v>
      </c>
      <c r="F182">
        <f>Rev!F182</f>
        <v>23</v>
      </c>
      <c r="G182">
        <f>Rev!G182</f>
        <v>0.12787020206451416</v>
      </c>
      <c r="H182">
        <f>Rev!H182</f>
        <v>12</v>
      </c>
      <c r="I182">
        <f>Rev!I182</f>
        <v>0.5908464789390564</v>
      </c>
      <c r="J182">
        <f>Rev!J182</f>
        <v>11</v>
      </c>
      <c r="K182">
        <f>Rev!K182</f>
        <v>318.00692749023438</v>
      </c>
      <c r="L182" s="2">
        <f t="shared" si="2"/>
        <v>2.5024365807957927</v>
      </c>
    </row>
    <row r="183" x14ac:dyDescent="0.35">
      <c r="A183" t="str">
        <f>Rev!A183</f>
        <v>BDI</v>
      </c>
      <c r="B183" t="str">
        <f>Rev!B183</f>
        <v>Burundi</v>
      </c>
      <c r="C183">
        <f>Rev!C183</f>
        <v>0</v>
      </c>
      <c r="D183">
        <f>Rev!D183</f>
        <v>0</v>
      </c>
      <c r="E183">
        <f>Rev!E183</f>
        <v>0.45104143023490906</v>
      </c>
      <c r="F183">
        <f>Rev!F183</f>
        <v>23</v>
      </c>
      <c r="G183">
        <f>Rev!G183</f>
        <v>0.22929790616035461</v>
      </c>
      <c r="H183">
        <f>Rev!H183</f>
        <v>12</v>
      </c>
      <c r="I183">
        <f>Rev!I183</f>
        <v>0.56400251388549805</v>
      </c>
      <c r="J183">
        <f>Rev!J183</f>
        <v>11</v>
      </c>
      <c r="K183">
        <f>Rev!K183</f>
        <v>310.0067138671875</v>
      </c>
      <c r="L183" s="2">
        <f t="shared" si="2"/>
        <v>2.4913710995242648</v>
      </c>
    </row>
    <row r="184" x14ac:dyDescent="0.35">
      <c r="A184" t="str">
        <f>Rev!A184</f>
        <v>MOZ</v>
      </c>
      <c r="B184" t="str">
        <f>Rev!B184</f>
        <v>Mozambique</v>
      </c>
      <c r="C184">
        <f>Rev!C184</f>
        <v>0</v>
      </c>
      <c r="D184">
        <f>Rev!D184</f>
        <v>0</v>
      </c>
      <c r="E184">
        <f>Rev!E184</f>
        <v>0.19661052525043488</v>
      </c>
      <c r="F184">
        <f>Rev!F184</f>
        <v>23</v>
      </c>
      <c r="G184">
        <f>Rev!G184</f>
        <v>0.32202959060668945</v>
      </c>
      <c r="H184">
        <f>Rev!H184</f>
        <v>12</v>
      </c>
      <c r="I184">
        <f>Rev!I184</f>
        <v>0.11432547122240067</v>
      </c>
      <c r="J184">
        <f>Rev!J184</f>
        <v>11</v>
      </c>
      <c r="K184">
        <f>Rev!K184</f>
        <v>293.7088623046875</v>
      </c>
      <c r="L184" s="2">
        <f t="shared" si="2"/>
        <v>2.4679170510238388</v>
      </c>
    </row>
    <row r="185" x14ac:dyDescent="0.35">
      <c r="A185" t="str">
        <f>Rev!A185</f>
        <v>ETH</v>
      </c>
      <c r="B185" t="str">
        <f>Rev!B185</f>
        <v>Ethiopia</v>
      </c>
      <c r="C185">
        <f>Rev!C185</f>
        <v>0</v>
      </c>
      <c r="D185">
        <f>Rev!D185</f>
        <v>0</v>
      </c>
      <c r="E185">
        <f>Rev!E185</f>
        <v>7.1197852492332458E-2</v>
      </c>
      <c r="F185">
        <f>Rev!F185</f>
        <v>23</v>
      </c>
      <c r="G185">
        <f>Rev!G185</f>
        <v>-6.728094071149826E-2</v>
      </c>
      <c r="H185">
        <f>Rev!H185</f>
        <v>12</v>
      </c>
      <c r="I185">
        <f>Rev!I185</f>
        <v>0.68964916467666626</v>
      </c>
      <c r="J185">
        <f>Rev!J185</f>
        <v>11</v>
      </c>
      <c r="K185">
        <f>Rev!K185</f>
        <v>258.87051391601563</v>
      </c>
      <c r="L185" s="2">
        <f t="shared" si="2"/>
        <v>2.4130825858816114</v>
      </c>
    </row>
  </sheetData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D0206-0D07-4045-A1AB-8EA895E554E6}">
  <dimension ref="A1:U196"/>
  <sheetViews>
    <sheetView zoomScale="80" zoomScaleNormal="80" workbookViewId="0">
      <selection activeCell="J54" sqref="J54"/>
    </sheetView>
  </sheetViews>
  <sheetFormatPr defaultRowHeight="14.5" x14ac:dyDescent="0.35"/>
  <cols>
    <col min="1" max="1" width="7.36328125" bestFit="true" customWidth="true"/>
    <col min="2" max="2" width="17.08984375" customWidth="true"/>
    <col min="3" max="3" width="6" bestFit="true" customWidth="true"/>
    <col min="4" max="4" width="10.6328125" bestFit="true" customWidth="true"/>
    <col min="5" max="5" width="15.36328125" customWidth="true"/>
    <col min="6" max="6" width="6.54296875" customWidth="true"/>
    <col min="7" max="7" width="14.6328125" customWidth="true"/>
    <col min="8" max="8" width="7.90625" customWidth="true"/>
    <col min="9" max="9" width="15.81640625" customWidth="true"/>
    <col min="10" max="10" width="9.1796875" customWidth="true"/>
    <col min="11" max="11" width="12.90625" bestFit="true" customWidth="true"/>
    <col min="12" max="12" width="8.81640625" customWidth="true"/>
  </cols>
  <sheetData>
    <row r="1" x14ac:dyDescent="0.35">
      <c r="A1" t="str">
        <f>RevShare!A1</f>
        <v>wbcode</v>
      </c>
      <c r="B1" t="str">
        <f>RevShare!B1</f>
        <v>Country</v>
      </c>
      <c r="C1" t="str">
        <f>RevShare!C1</f>
        <v>MENA</v>
      </c>
      <c r="D1" t="str">
        <f>RevShare!D1</f>
        <v>comparator</v>
      </c>
      <c r="E1" t="str">
        <f>RevShare!E1</f>
        <v>corrhp_revshare_gdp_00_22</v>
      </c>
      <c r="F1" t="str">
        <f>RevShare!F1</f>
        <v>count_obs_00_22</v>
      </c>
      <c r="G1" t="str">
        <f>RevShare!G1</f>
        <v>corrhp_revshare_gdp_00_11</v>
      </c>
      <c r="H1" t="str">
        <f>RevShare!H1</f>
        <v>count_obs_00_11</v>
      </c>
      <c r="I1" t="str">
        <f>RevShare!I1</f>
        <v>corrhp_revshare_gdp_12_22</v>
      </c>
      <c r="J1" t="str">
        <f>RevShare!J1</f>
        <v>count_obs_12_22</v>
      </c>
      <c r="K1" t="str">
        <f>RevShare!K1</f>
        <v>gdppcusd2000</v>
      </c>
      <c r="L1" t="s">
        <v>0</v>
      </c>
    </row>
    <row r="2" x14ac:dyDescent="0.35">
      <c r="A2" s="6" t="str">
        <f>RevShare!A2</f>
        <v>ARE</v>
      </c>
      <c r="B2" s="6" t="str">
        <f>RevShare!B2</f>
        <v>United Arab Emirates</v>
      </c>
      <c r="C2" s="6">
        <f>RevShare!C2</f>
        <v>1</v>
      </c>
      <c r="D2" s="6">
        <f>RevShare!D2</f>
        <v>0</v>
      </c>
      <c r="E2" s="6">
        <f>RevShare!E2</f>
        <v>0.51883679628372192</v>
      </c>
      <c r="F2" s="6">
        <f>RevShare!F2</f>
        <v>23</v>
      </c>
      <c r="G2" s="6">
        <f>RevShare!G2</f>
        <v>0.84277796745300293</v>
      </c>
      <c r="H2" s="6">
        <f>RevShare!H2</f>
        <v>12</v>
      </c>
      <c r="I2" s="6">
        <f>RevShare!I2</f>
        <v>-8.3789328346028924E-4</v>
      </c>
      <c r="J2" s="6">
        <f>RevShare!J2</f>
        <v>11</v>
      </c>
      <c r="K2" s="6">
        <f>RevShare!K2</f>
        <v>59067.6015625</v>
      </c>
      <c r="L2" s="7">
        <f>LOG(K2)</f>
        <v>4.7713493367064554</v>
      </c>
      <c r="N2" s="14" t="s">
        <v>27</v>
      </c>
      <c r="O2" s="4"/>
      <c r="P2" s="4"/>
      <c r="Q2" s="4"/>
      <c r="R2" s="4"/>
      <c r="S2" s="4"/>
      <c r="T2" s="4"/>
      <c r="U2" s="4"/>
    </row>
    <row r="3" x14ac:dyDescent="0.35">
      <c r="A3" s="6" t="str">
        <f>RevShare!A3</f>
        <v>QAT</v>
      </c>
      <c r="B3" s="6" t="str">
        <f>RevShare!B3</f>
        <v>Qatar</v>
      </c>
      <c r="C3" s="6">
        <f>RevShare!C3</f>
        <v>1</v>
      </c>
      <c r="D3" s="6">
        <f>RevShare!D3</f>
        <v>0</v>
      </c>
      <c r="E3" s="6">
        <f>RevShare!E3</f>
        <v>-0.11176669597625732</v>
      </c>
      <c r="F3" s="6">
        <f>RevShare!F3</f>
        <v>23</v>
      </c>
      <c r="G3" s="6">
        <f>RevShare!G3</f>
        <v>-0.20560537278652191</v>
      </c>
      <c r="H3" s="6">
        <f>RevShare!H3</f>
        <v>12</v>
      </c>
      <c r="I3" s="6">
        <f>RevShare!I3</f>
        <v>8.3287663757801056E-2</v>
      </c>
      <c r="J3" s="6">
        <f>RevShare!J3</f>
        <v>11</v>
      </c>
      <c r="K3" s="6">
        <f>RevShare!K3</f>
        <v>52157.76171875</v>
      </c>
      <c r="L3" s="7">
        <f t="shared" ref="L3:L66" si="0">LOG(K3)</f>
        <v>4.7173189459513729</v>
      </c>
      <c r="N3" s="15" t="s">
        <v>29</v>
      </c>
      <c r="O3" s="3"/>
      <c r="P3" s="3"/>
    </row>
    <row r="4" x14ac:dyDescent="0.35">
      <c r="A4" s="6" t="str">
        <f>RevShare!A4</f>
        <v>KWT</v>
      </c>
      <c r="B4" s="6" t="str">
        <f>RevShare!B4</f>
        <v>Kuwait</v>
      </c>
      <c r="C4" s="6">
        <f>RevShare!C4</f>
        <v>1</v>
      </c>
      <c r="D4" s="6">
        <f>RevShare!D4</f>
        <v>0</v>
      </c>
      <c r="E4" s="6">
        <f>RevShare!E4</f>
        <v>3.0403580516576767E-2</v>
      </c>
      <c r="F4" s="6">
        <f>RevShare!F4</f>
        <v>23</v>
      </c>
      <c r="G4" s="6">
        <f>RevShare!G4</f>
        <v>-9.5679745078086853E-2</v>
      </c>
      <c r="H4" s="6">
        <f>RevShare!H4</f>
        <v>12</v>
      </c>
      <c r="I4" s="6">
        <f>RevShare!I4</f>
        <v>0.46031230688095093</v>
      </c>
      <c r="J4" s="6">
        <f>RevShare!J4</f>
        <v>11</v>
      </c>
      <c r="K4" s="6">
        <f>RevShare!K4</f>
        <v>31662.810546875</v>
      </c>
      <c r="L4" s="7">
        <f t="shared" si="0"/>
        <v>4.5005494623527387</v>
      </c>
    </row>
    <row r="5" x14ac:dyDescent="0.35">
      <c r="A5" s="6" t="str">
        <f>RevShare!A5</f>
        <v>BHR</v>
      </c>
      <c r="B5" s="6" t="str">
        <f>RevShare!B5</f>
        <v>Bahrain</v>
      </c>
      <c r="C5" s="6">
        <f>RevShare!C5</f>
        <v>1</v>
      </c>
      <c r="D5" s="6">
        <f>RevShare!D5</f>
        <v>0</v>
      </c>
      <c r="E5" s="6">
        <f>RevShare!E5</f>
        <v>0.38359662890434265</v>
      </c>
      <c r="F5" s="6">
        <f>RevShare!F5</f>
        <v>23</v>
      </c>
      <c r="G5" s="6">
        <f>RevShare!G5</f>
        <v>0.2120366245508194</v>
      </c>
      <c r="H5" s="6">
        <f>RevShare!H5</f>
        <v>12</v>
      </c>
      <c r="I5" s="6">
        <f>RevShare!I5</f>
        <v>0.51508468389511108</v>
      </c>
      <c r="J5" s="6">
        <f>RevShare!J5</f>
        <v>11</v>
      </c>
      <c r="K5" s="6">
        <f>RevShare!K5</f>
        <v>21713.537109375</v>
      </c>
      <c r="L5" s="7">
        <f t="shared" si="0"/>
        <v>4.3367305752719414</v>
      </c>
    </row>
    <row r="6" x14ac:dyDescent="0.35">
      <c r="A6" s="6" t="str">
        <f>RevShare!A6</f>
        <v>OMN</v>
      </c>
      <c r="B6" s="6" t="str">
        <f>RevShare!B6</f>
        <v>Oman</v>
      </c>
      <c r="C6" s="6">
        <f>RevShare!C6</f>
        <v>1</v>
      </c>
      <c r="D6" s="6">
        <f>RevShare!D6</f>
        <v>0</v>
      </c>
      <c r="E6" s="6">
        <f>RevShare!E6</f>
        <v>-6.2450859695672989E-2</v>
      </c>
      <c r="F6" s="6">
        <f>RevShare!F6</f>
        <v>23</v>
      </c>
      <c r="G6" s="6">
        <f>RevShare!G6</f>
        <v>-0.17610198259353638</v>
      </c>
      <c r="H6" s="6">
        <f>RevShare!H6</f>
        <v>12</v>
      </c>
      <c r="I6" s="6">
        <f>RevShare!I6</f>
        <v>6.3653647899627686E-2</v>
      </c>
      <c r="J6" s="6">
        <f>RevShare!J6</f>
        <v>11</v>
      </c>
      <c r="K6" s="6">
        <f>RevShare!K6</f>
        <v>19953.67578125</v>
      </c>
      <c r="L6" s="7">
        <f t="shared" si="0"/>
        <v>4.300022911274203</v>
      </c>
    </row>
    <row r="7" x14ac:dyDescent="0.35">
      <c r="A7" s="6" t="str">
        <f>RevShare!A7</f>
        <v>SAU</v>
      </c>
      <c r="B7" s="6" t="str">
        <f>RevShare!B7</f>
        <v>Saudi Arabia</v>
      </c>
      <c r="C7" s="6">
        <f>RevShare!C7</f>
        <v>1</v>
      </c>
      <c r="D7" s="6">
        <f>RevShare!D7</f>
        <v>0</v>
      </c>
      <c r="E7" s="6">
        <f>RevShare!E7</f>
        <v>0.55667424201965332</v>
      </c>
      <c r="F7" s="6">
        <f>RevShare!F7</f>
        <v>23</v>
      </c>
      <c r="G7" s="6">
        <f>RevShare!G7</f>
        <v>0.76336514949798584</v>
      </c>
      <c r="H7" s="6">
        <f>RevShare!H7</f>
        <v>12</v>
      </c>
      <c r="I7" s="6">
        <f>RevShare!I7</f>
        <v>-1.0255444794893265E-3</v>
      </c>
      <c r="J7" s="6">
        <f>RevShare!J7</f>
        <v>11</v>
      </c>
      <c r="K7" s="6">
        <f>RevShare!K7</f>
        <v>17018.611328125</v>
      </c>
      <c r="L7" s="7">
        <f t="shared" si="0"/>
        <v>4.2309241199590764</v>
      </c>
    </row>
    <row r="8" x14ac:dyDescent="0.35">
      <c r="A8" s="6" t="str">
        <f>RevShare!A8</f>
        <v>LBY</v>
      </c>
      <c r="B8" s="6" t="str">
        <f>RevShare!B8</f>
        <v>Libya</v>
      </c>
      <c r="C8" s="6">
        <f>RevShare!C8</f>
        <v>1</v>
      </c>
      <c r="D8" s="6">
        <f>RevShare!D8</f>
        <v>0</v>
      </c>
      <c r="E8" s="6">
        <f>RevShare!E8</f>
        <v>0.84578037261962891</v>
      </c>
      <c r="F8" s="6">
        <f>RevShare!F8</f>
        <v>23</v>
      </c>
      <c r="G8" s="6">
        <f>RevShare!G8</f>
        <v>0.903220534324646</v>
      </c>
      <c r="H8" s="6">
        <f>RevShare!H8</f>
        <v>12</v>
      </c>
      <c r="I8" s="6">
        <f>RevShare!I8</f>
        <v>0.84038782119750977</v>
      </c>
      <c r="J8" s="6">
        <f>RevShare!J8</f>
        <v>11</v>
      </c>
      <c r="K8" s="6">
        <f>RevShare!K8</f>
        <v>11170.1298828125</v>
      </c>
      <c r="L8" s="7">
        <f t="shared" si="0"/>
        <v>4.0480582229867652</v>
      </c>
    </row>
    <row r="9" x14ac:dyDescent="0.35">
      <c r="A9" s="6" t="str">
        <f>RevShare!A9</f>
        <v>LBN</v>
      </c>
      <c r="B9" s="6" t="str">
        <f>RevShare!B9</f>
        <v>Lebanon</v>
      </c>
      <c r="C9" s="6">
        <f>RevShare!C9</f>
        <v>1</v>
      </c>
      <c r="D9" s="6">
        <f>RevShare!D9</f>
        <v>0</v>
      </c>
      <c r="E9" s="6">
        <f>RevShare!E9</f>
        <v>0.35487666726112366</v>
      </c>
      <c r="F9" s="6">
        <f>RevShare!F9</f>
        <v>22</v>
      </c>
      <c r="G9" s="6">
        <f>RevShare!G9</f>
        <v>-0.46044078469276428</v>
      </c>
      <c r="H9" s="6">
        <f>RevShare!H9</f>
        <v>12</v>
      </c>
      <c r="I9" s="6">
        <f>RevShare!I9</f>
        <v>0.59751343727111816</v>
      </c>
      <c r="J9" s="6">
        <f>RevShare!J9</f>
        <v>10</v>
      </c>
      <c r="K9" s="6">
        <f>RevShare!K9</f>
        <v>5970.974609375</v>
      </c>
      <c r="L9" s="7">
        <f t="shared" si="0"/>
        <v>3.7760452244171216</v>
      </c>
    </row>
    <row r="10" x14ac:dyDescent="0.35">
      <c r="A10" s="6" t="str">
        <f>RevShare!A10</f>
        <v>IRQ</v>
      </c>
      <c r="B10" s="6" t="str">
        <f>RevShare!B10</f>
        <v>Iraq</v>
      </c>
      <c r="C10" s="6">
        <f>RevShare!C10</f>
        <v>1</v>
      </c>
      <c r="D10" s="6">
        <f>RevShare!D10</f>
        <v>0</v>
      </c>
      <c r="E10" s="6">
        <f>RevShare!E10</f>
        <v>0.36386045813560486</v>
      </c>
      <c r="F10" s="6">
        <f>RevShare!F10</f>
        <v>19</v>
      </c>
      <c r="G10" s="6">
        <f>RevShare!G10</f>
        <v>6.8891420960426331E-2</v>
      </c>
      <c r="H10" s="6">
        <f>RevShare!H10</f>
        <v>8</v>
      </c>
      <c r="I10" s="6">
        <f>RevShare!I10</f>
        <v>0.48827102780342102</v>
      </c>
      <c r="J10" s="6">
        <f>RevShare!J10</f>
        <v>11</v>
      </c>
      <c r="K10" s="6">
        <f>RevShare!K10</f>
        <v>4138.18798828125</v>
      </c>
      <c r="L10" s="7">
        <f t="shared" si="0"/>
        <v>3.6168102157687616</v>
      </c>
    </row>
    <row r="11" x14ac:dyDescent="0.35">
      <c r="A11" s="6" t="str">
        <f>RevShare!A11</f>
        <v>IRN</v>
      </c>
      <c r="B11" s="6" t="str">
        <f>RevShare!B11</f>
        <v>Islamic Republic of Iran</v>
      </c>
      <c r="C11" s="6">
        <f>RevShare!C11</f>
        <v>1</v>
      </c>
      <c r="D11" s="6">
        <f>RevShare!D11</f>
        <v>0</v>
      </c>
      <c r="E11" s="6">
        <f>RevShare!E11</f>
        <v>0.42133733630180359</v>
      </c>
      <c r="F11" s="6">
        <f>RevShare!F11</f>
        <v>23</v>
      </c>
      <c r="G11" s="6">
        <f>RevShare!G11</f>
        <v>0.1309521496295929</v>
      </c>
      <c r="H11" s="6">
        <f>RevShare!H11</f>
        <v>12</v>
      </c>
      <c r="I11" s="6">
        <f>RevShare!I11</f>
        <v>0.71531826257705688</v>
      </c>
      <c r="J11" s="6">
        <f>RevShare!J11</f>
        <v>11</v>
      </c>
      <c r="K11" s="6">
        <f>RevShare!K11</f>
        <v>3927.709228515625</v>
      </c>
      <c r="L11" s="7">
        <f t="shared" si="0"/>
        <v>3.5941393291339128</v>
      </c>
    </row>
    <row r="12" x14ac:dyDescent="0.35">
      <c r="A12" s="6" t="str">
        <f>RevShare!A12</f>
        <v>JOR</v>
      </c>
      <c r="B12" s="6" t="str">
        <f>RevShare!B12</f>
        <v>Jordan</v>
      </c>
      <c r="C12" s="6">
        <f>RevShare!C12</f>
        <v>1</v>
      </c>
      <c r="D12" s="6">
        <f>RevShare!D12</f>
        <v>1</v>
      </c>
      <c r="E12" s="6">
        <f>RevShare!E12</f>
        <v>-7.2083254344761372E-3</v>
      </c>
      <c r="F12" s="6">
        <f>RevShare!F12</f>
        <v>23</v>
      </c>
      <c r="G12" s="6">
        <f>RevShare!G12</f>
        <v>-0.33003726601600647</v>
      </c>
      <c r="H12" s="6">
        <f>RevShare!H12</f>
        <v>12</v>
      </c>
      <c r="I12" s="6">
        <f>RevShare!I12</f>
        <v>0.58559948205947876</v>
      </c>
      <c r="J12" s="6">
        <f>RevShare!J12</f>
        <v>11</v>
      </c>
      <c r="K12" s="6">
        <f>RevShare!K12</f>
        <v>3635.292236328125</v>
      </c>
      <c r="L12" s="7">
        <f t="shared" si="0"/>
        <v>3.5605393289566112</v>
      </c>
    </row>
    <row r="13" x14ac:dyDescent="0.35">
      <c r="A13" s="6" t="str">
        <f>RevShare!A13</f>
        <v>DZA</v>
      </c>
      <c r="B13" s="6" t="str">
        <f>RevShare!B13</f>
        <v>Algeria</v>
      </c>
      <c r="C13" s="6">
        <f>RevShare!C13</f>
        <v>1</v>
      </c>
      <c r="D13" s="6">
        <f>RevShare!D13</f>
        <v>0</v>
      </c>
      <c r="E13" s="6">
        <f>RevShare!E13</f>
        <v>0.19486792385578156</v>
      </c>
      <c r="F13" s="6">
        <f>RevShare!F13</f>
        <v>23</v>
      </c>
      <c r="G13" s="6">
        <f>RevShare!G13</f>
        <v>0.17692545056343079</v>
      </c>
      <c r="H13" s="6">
        <f>RevShare!H13</f>
        <v>12</v>
      </c>
      <c r="I13" s="6">
        <f>RevShare!I13</f>
        <v>0.27346906065940857</v>
      </c>
      <c r="J13" s="6">
        <f>RevShare!J13</f>
        <v>11</v>
      </c>
      <c r="K13" s="6">
        <f>RevShare!K13</f>
        <v>3138.22998046875</v>
      </c>
      <c r="L13" s="7">
        <f t="shared" si="0"/>
        <v>3.496684767035712</v>
      </c>
    </row>
    <row r="14" x14ac:dyDescent="0.35">
      <c r="A14" s="6" t="str">
        <f>RevShare!A14</f>
        <v>TUN</v>
      </c>
      <c r="B14" s="6" t="str">
        <f>RevShare!B14</f>
        <v>Tunisia</v>
      </c>
      <c r="C14" s="6">
        <f>RevShare!C14</f>
        <v>1</v>
      </c>
      <c r="D14" s="6">
        <f>RevShare!D14</f>
        <v>1</v>
      </c>
      <c r="E14" s="6">
        <f>RevShare!E14</f>
        <v>0.2377629429101944</v>
      </c>
      <c r="F14" s="6">
        <f>RevShare!F14</f>
        <v>23</v>
      </c>
      <c r="G14" s="6">
        <f>RevShare!G14</f>
        <v>-0.33738237619400024</v>
      </c>
      <c r="H14" s="6">
        <f>RevShare!H14</f>
        <v>12</v>
      </c>
      <c r="I14" s="6">
        <f>RevShare!I14</f>
        <v>0.50367772579193115</v>
      </c>
      <c r="J14" s="6">
        <f>RevShare!J14</f>
        <v>11</v>
      </c>
      <c r="K14" s="6">
        <f>RevShare!K14</f>
        <v>2827.37890625</v>
      </c>
      <c r="L14" s="7">
        <f t="shared" si="0"/>
        <v>3.4513840136068308</v>
      </c>
    </row>
    <row r="15" x14ac:dyDescent="0.35">
      <c r="A15" s="6" t="str">
        <f>RevShare!A15</f>
        <v>EGY</v>
      </c>
      <c r="B15" s="6" t="str">
        <f>RevShare!B15</f>
        <v>Egypt</v>
      </c>
      <c r="C15" s="6">
        <f>RevShare!C15</f>
        <v>1</v>
      </c>
      <c r="D15" s="6">
        <f>RevShare!D15</f>
        <v>0</v>
      </c>
      <c r="E15" s="6">
        <f>RevShare!E15</f>
        <v>0.24481061100959778</v>
      </c>
      <c r="F15" s="6">
        <f>RevShare!F15</f>
        <v>23</v>
      </c>
      <c r="G15" s="6">
        <f>RevShare!G15</f>
        <v>0.46962925791740417</v>
      </c>
      <c r="H15" s="6">
        <f>RevShare!H15</f>
        <v>12</v>
      </c>
      <c r="I15" s="6">
        <f>RevShare!I15</f>
        <v>-0.17246316373348236</v>
      </c>
      <c r="J15" s="6">
        <f>RevShare!J15</f>
        <v>11</v>
      </c>
      <c r="K15" s="6">
        <f>RevShare!K15</f>
        <v>2517.58056640625</v>
      </c>
      <c r="L15" s="7">
        <f t="shared" si="0"/>
        <v>3.4009833775318308</v>
      </c>
    </row>
    <row r="16" x14ac:dyDescent="0.35">
      <c r="A16" s="6" t="str">
        <f>RevShare!A16</f>
        <v>PSE</v>
      </c>
      <c r="B16" s="6" t="str">
        <f>RevShare!B16</f>
        <v>West Bank and Gaza</v>
      </c>
      <c r="C16" s="6">
        <f>RevShare!C16</f>
        <v>1</v>
      </c>
      <c r="D16" s="6">
        <f>RevShare!D16</f>
        <v>0</v>
      </c>
      <c r="E16" s="6">
        <f>RevShare!E16</f>
        <v>-0.17720361053943634</v>
      </c>
      <c r="F16" s="6">
        <f>RevShare!F16</f>
        <v>14</v>
      </c>
      <c r="G16" s="6">
        <f>RevShare!G16</f>
        <v>-0.84021282196044922</v>
      </c>
      <c r="H16" s="6">
        <f>RevShare!H16</f>
        <v>3</v>
      </c>
      <c r="I16" s="6">
        <f>RevShare!I16</f>
        <v>-9.8104938864707947E-2</v>
      </c>
      <c r="J16" s="6">
        <f>RevShare!J16</f>
        <v>11</v>
      </c>
      <c r="K16" s="6">
        <f>RevShare!K16</f>
        <v>2436.0029296875</v>
      </c>
      <c r="L16" s="7">
        <f t="shared" si="0"/>
        <v>3.3866778062705052</v>
      </c>
    </row>
    <row r="17" x14ac:dyDescent="0.35">
      <c r="A17" s="6" t="str">
        <f>RevShare!A17</f>
        <v>YEM</v>
      </c>
      <c r="B17" s="6" t="str">
        <f>RevShare!B17</f>
        <v>Yemen</v>
      </c>
      <c r="C17" s="6">
        <f>RevShare!C17</f>
        <v>1</v>
      </c>
      <c r="D17" s="6">
        <f>RevShare!D17</f>
        <v>0</v>
      </c>
      <c r="E17" s="6">
        <f>RevShare!E17</f>
        <v>0.44809296727180481</v>
      </c>
      <c r="F17" s="6">
        <f>RevShare!F17</f>
        <v>19</v>
      </c>
      <c r="G17" s="6">
        <f>RevShare!G17</f>
        <v>-3.9644759148359299E-2</v>
      </c>
      <c r="H17" s="6">
        <f>RevShare!H17</f>
        <v>12</v>
      </c>
      <c r="I17" s="6">
        <f>RevShare!I17</f>
        <v>0.77877199649810791</v>
      </c>
      <c r="J17" s="6">
        <f>RevShare!J17</f>
        <v>7</v>
      </c>
      <c r="K17" s="6">
        <f>RevShare!K17</f>
        <v>2227.65087890625</v>
      </c>
      <c r="L17" s="7">
        <f t="shared" si="0"/>
        <v>3.3478471284922273</v>
      </c>
    </row>
    <row r="18" x14ac:dyDescent="0.35">
      <c r="A18" s="6" t="str">
        <f>RevShare!A18</f>
        <v>MAR</v>
      </c>
      <c r="B18" s="6" t="str">
        <f>RevShare!B18</f>
        <v>Morocco</v>
      </c>
      <c r="C18" s="6">
        <f>RevShare!C18</f>
        <v>1</v>
      </c>
      <c r="D18" s="6">
        <f>RevShare!D18</f>
        <v>1</v>
      </c>
      <c r="E18" s="6">
        <f>RevShare!E18</f>
        <v>-0.39675405621528625</v>
      </c>
      <c r="F18" s="6">
        <f>RevShare!F18</f>
        <v>23</v>
      </c>
      <c r="G18" s="6">
        <f>RevShare!G18</f>
        <v>8.4975836798548698E-3</v>
      </c>
      <c r="H18" s="6">
        <f>RevShare!H18</f>
        <v>12</v>
      </c>
      <c r="I18" s="6">
        <f>RevShare!I18</f>
        <v>-0.77470189332962036</v>
      </c>
      <c r="J18" s="6">
        <f>RevShare!J18</f>
        <v>11</v>
      </c>
      <c r="K18" s="6">
        <f>RevShare!K18</f>
        <v>1948.3544921875</v>
      </c>
      <c r="L18" s="7">
        <f t="shared" si="0"/>
        <v>3.2896679771804433</v>
      </c>
    </row>
    <row r="19" x14ac:dyDescent="0.35">
      <c r="A19" t="str">
        <f>RevShare!A19</f>
        <v>LUX</v>
      </c>
      <c r="B19" t="str">
        <f>RevShare!B19</f>
        <v>Luxembourg</v>
      </c>
      <c r="C19">
        <f>RevShare!C19</f>
        <v>0</v>
      </c>
      <c r="D19">
        <f>RevShare!D19</f>
        <v>0</v>
      </c>
      <c r="E19">
        <f>RevShare!E19</f>
        <v>-0.31092479825019836</v>
      </c>
      <c r="F19">
        <f>RevShare!F19</f>
        <v>23</v>
      </c>
      <c r="G19">
        <f>RevShare!G19</f>
        <v>-0.56088346242904663</v>
      </c>
      <c r="H19">
        <f>RevShare!H19</f>
        <v>12</v>
      </c>
      <c r="I19">
        <f>RevShare!I19</f>
        <v>-4.6250768005847931E-2</v>
      </c>
      <c r="J19">
        <f>RevShare!J19</f>
        <v>11</v>
      </c>
      <c r="K19">
        <f>RevShare!K19</f>
        <v>92527.7109375</v>
      </c>
      <c r="L19" s="2">
        <f t="shared" si="0"/>
        <v>4.9662718181978391</v>
      </c>
    </row>
    <row r="20" x14ac:dyDescent="0.35">
      <c r="A20" t="str">
        <f>RevShare!A20</f>
        <v>CHE</v>
      </c>
      <c r="B20" t="str">
        <f>RevShare!B20</f>
        <v>Switzerland</v>
      </c>
      <c r="C20">
        <f>RevShare!C20</f>
        <v>0</v>
      </c>
      <c r="D20">
        <f>RevShare!D20</f>
        <v>0</v>
      </c>
      <c r="E20">
        <f>RevShare!E20</f>
        <v>-0.33194324374198914</v>
      </c>
      <c r="F20">
        <f>RevShare!F20</f>
        <v>23</v>
      </c>
      <c r="G20">
        <f>RevShare!G20</f>
        <v>-0.24513033032417297</v>
      </c>
      <c r="H20">
        <f>RevShare!H20</f>
        <v>12</v>
      </c>
      <c r="I20">
        <f>RevShare!I20</f>
        <v>-0.47646993398666382</v>
      </c>
      <c r="J20">
        <f>RevShare!J20</f>
        <v>11</v>
      </c>
      <c r="K20">
        <f>RevShare!K20</f>
        <v>73749.9375</v>
      </c>
      <c r="L20" s="2">
        <f t="shared" si="0"/>
        <v>4.8677616566038733</v>
      </c>
    </row>
    <row r="21" x14ac:dyDescent="0.35">
      <c r="A21" t="str">
        <f>RevShare!A21</f>
        <v>NOR</v>
      </c>
      <c r="B21" t="str">
        <f>RevShare!B21</f>
        <v>Norway</v>
      </c>
      <c r="C21">
        <f>RevShare!C21</f>
        <v>0</v>
      </c>
      <c r="D21">
        <f>RevShare!D21</f>
        <v>0</v>
      </c>
      <c r="E21">
        <f>RevShare!E21</f>
        <v>0.72844493389129639</v>
      </c>
      <c r="F21">
        <f>RevShare!F21</f>
        <v>23</v>
      </c>
      <c r="G21">
        <f>RevShare!G21</f>
        <v>0.68286079168319702</v>
      </c>
      <c r="H21">
        <f>RevShare!H21</f>
        <v>12</v>
      </c>
      <c r="I21">
        <f>RevShare!I21</f>
        <v>0.8381616473197937</v>
      </c>
      <c r="J21">
        <f>RevShare!J21</f>
        <v>11</v>
      </c>
      <c r="K21">
        <f>RevShare!K21</f>
        <v>67846.59375</v>
      </c>
      <c r="L21" s="2">
        <f t="shared" si="0"/>
        <v>4.8315280487133236</v>
      </c>
    </row>
    <row r="22" x14ac:dyDescent="0.35">
      <c r="A22" t="str">
        <f>RevShare!A22</f>
        <v>SMR</v>
      </c>
      <c r="B22" t="str">
        <f>RevShare!B22</f>
        <v>San Marino</v>
      </c>
      <c r="C22">
        <f>RevShare!C22</f>
        <v>0</v>
      </c>
      <c r="D22">
        <f>RevShare!D22</f>
        <v>0</v>
      </c>
      <c r="E22">
        <f>RevShare!E22</f>
        <v>6.8303323350846767E-3</v>
      </c>
      <c r="F22">
        <f>RevShare!F22</f>
        <v>18</v>
      </c>
      <c r="G22">
        <f>RevShare!G22</f>
        <v>0.29241809248924255</v>
      </c>
      <c r="H22">
        <f>RevShare!H22</f>
        <v>8</v>
      </c>
      <c r="I22">
        <f>RevShare!I22</f>
        <v>-0.23062711954116821</v>
      </c>
      <c r="J22">
        <f>RevShare!J22</f>
        <v>10</v>
      </c>
      <c r="K22">
        <f>RevShare!K22</f>
        <v>55756.9609375</v>
      </c>
      <c r="L22" s="2">
        <f t="shared" si="0"/>
        <v>4.7462990942857424</v>
      </c>
    </row>
    <row r="23" x14ac:dyDescent="0.35">
      <c r="A23" t="str">
        <f>RevShare!A23</f>
        <v>DNK</v>
      </c>
      <c r="B23" t="str">
        <f>RevShare!B23</f>
        <v>Denmark</v>
      </c>
      <c r="C23">
        <f>RevShare!C23</f>
        <v>0</v>
      </c>
      <c r="D23">
        <f>RevShare!D23</f>
        <v>0</v>
      </c>
      <c r="E23">
        <f>RevShare!E23</f>
        <v>-0.27057731151580811</v>
      </c>
      <c r="F23">
        <f>RevShare!F23</f>
        <v>23</v>
      </c>
      <c r="G23">
        <f>RevShare!G23</f>
        <v>0.1611829549074173</v>
      </c>
      <c r="H23">
        <f>RevShare!H23</f>
        <v>12</v>
      </c>
      <c r="I23">
        <f>RevShare!I23</f>
        <v>-0.60772323608398438</v>
      </c>
      <c r="J23">
        <f>RevShare!J23</f>
        <v>11</v>
      </c>
      <c r="K23">
        <f>RevShare!K23</f>
        <v>49241.9296875</v>
      </c>
      <c r="L23" s="2">
        <f t="shared" si="0"/>
        <v>4.6923350636786951</v>
      </c>
    </row>
    <row r="24" x14ac:dyDescent="0.35">
      <c r="A24" t="str">
        <f>RevShare!A24</f>
        <v>USA</v>
      </c>
      <c r="B24" t="str">
        <f>RevShare!B24</f>
        <v>United States</v>
      </c>
      <c r="C24">
        <f>RevShare!C24</f>
        <v>0</v>
      </c>
      <c r="D24">
        <f>RevShare!D24</f>
        <v>0</v>
      </c>
      <c r="E24">
        <f>RevShare!E24</f>
        <v>0.54906922578811646</v>
      </c>
      <c r="F24">
        <f>RevShare!F24</f>
        <v>22</v>
      </c>
      <c r="G24">
        <f>RevShare!G24</f>
        <v>0.89709615707397461</v>
      </c>
      <c r="H24">
        <f>RevShare!H24</f>
        <v>11</v>
      </c>
      <c r="I24">
        <f>RevShare!I24</f>
        <v>-2.0765619352459908E-2</v>
      </c>
      <c r="J24">
        <f>RevShare!J24</f>
        <v>11</v>
      </c>
      <c r="K24">
        <f>RevShare!K24</f>
        <v>48746.0390625</v>
      </c>
      <c r="L24" s="2">
        <f t="shared" si="0"/>
        <v>4.6879393321743121</v>
      </c>
      <c r="N24" s="16" t="s">
        <v>35</v>
      </c>
      <c r="O24" s="4"/>
      <c r="P24" s="4"/>
      <c r="Q24" s="4"/>
      <c r="R24" s="4"/>
      <c r="S24" s="4"/>
      <c r="T24" s="4"/>
      <c r="U24" s="4"/>
    </row>
    <row r="25" x14ac:dyDescent="0.35">
      <c r="A25" t="str">
        <f>RevShare!A25</f>
        <v>AUS</v>
      </c>
      <c r="B25" t="str">
        <f>RevShare!B25</f>
        <v>Australia</v>
      </c>
      <c r="C25">
        <f>RevShare!C25</f>
        <v>0</v>
      </c>
      <c r="D25">
        <f>RevShare!D25</f>
        <v>0</v>
      </c>
      <c r="E25">
        <f>RevShare!E25</f>
        <v>0.1603941023349762</v>
      </c>
      <c r="F25">
        <f>RevShare!F25</f>
        <v>23</v>
      </c>
      <c r="G25">
        <f>RevShare!G25</f>
        <v>0.44484555721282959</v>
      </c>
      <c r="H25">
        <f>RevShare!H25</f>
        <v>12</v>
      </c>
      <c r="I25">
        <f>RevShare!I25</f>
        <v>-0.34682536125183105</v>
      </c>
      <c r="J25">
        <f>RevShare!J25</f>
        <v>11</v>
      </c>
      <c r="K25">
        <f>RevShare!K25</f>
        <v>45892.609375</v>
      </c>
      <c r="L25" s="2">
        <f t="shared" si="0"/>
        <v>4.6617427516355212</v>
      </c>
      <c r="N25" s="17" t="s">
        <v>38</v>
      </c>
      <c r="O25" s="3"/>
      <c r="P25" s="3"/>
      <c r="Q25" s="3"/>
    </row>
    <row r="26" x14ac:dyDescent="0.35">
      <c r="A26" t="str">
        <f>RevShare!A26</f>
        <v>ISL</v>
      </c>
      <c r="B26" t="str">
        <f>RevShare!B26</f>
        <v>Iceland</v>
      </c>
      <c r="C26">
        <f>RevShare!C26</f>
        <v>0</v>
      </c>
      <c r="D26">
        <f>RevShare!D26</f>
        <v>0</v>
      </c>
      <c r="E26">
        <f>RevShare!E26</f>
        <v>0.36395969986915588</v>
      </c>
      <c r="F26">
        <f>RevShare!F26</f>
        <v>23</v>
      </c>
      <c r="G26">
        <f>RevShare!G26</f>
        <v>0.81586748361587524</v>
      </c>
      <c r="H26">
        <f>RevShare!H26</f>
        <v>12</v>
      </c>
      <c r="I26">
        <f>RevShare!I26</f>
        <v>0.12298069149255753</v>
      </c>
      <c r="J26">
        <f>RevShare!J26</f>
        <v>11</v>
      </c>
      <c r="K26">
        <f>RevShare!K26</f>
        <v>42174.6640625</v>
      </c>
      <c r="L26" s="2">
        <f t="shared" si="0"/>
        <v>4.6250516319515347</v>
      </c>
    </row>
    <row r="27" x14ac:dyDescent="0.35">
      <c r="A27" t="str">
        <f>RevShare!A27</f>
        <v>IRL</v>
      </c>
      <c r="B27" t="str">
        <f>RevShare!B27</f>
        <v>Ireland</v>
      </c>
      <c r="C27">
        <f>RevShare!C27</f>
        <v>0</v>
      </c>
      <c r="D27">
        <f>RevShare!D27</f>
        <v>0</v>
      </c>
      <c r="E27">
        <f>RevShare!E27</f>
        <v>-0.33456319570541382</v>
      </c>
      <c r="F27">
        <f>RevShare!F27</f>
        <v>23</v>
      </c>
      <c r="G27">
        <f>RevShare!G27</f>
        <v>0.71638554334640503</v>
      </c>
      <c r="H27">
        <f>RevShare!H27</f>
        <v>12</v>
      </c>
      <c r="I27">
        <f>RevShare!I27</f>
        <v>-0.75544637441635132</v>
      </c>
      <c r="J27">
        <f>RevShare!J27</f>
        <v>11</v>
      </c>
      <c r="K27">
        <f>RevShare!K27</f>
        <v>42098.28125</v>
      </c>
      <c r="L27" s="2">
        <f t="shared" si="0"/>
        <v>4.6242643652209861</v>
      </c>
    </row>
    <row r="28" x14ac:dyDescent="0.35">
      <c r="A28" t="str">
        <f>RevShare!A28</f>
        <v>SWE</v>
      </c>
      <c r="B28" t="str">
        <f>RevShare!B28</f>
        <v>Sweden</v>
      </c>
      <c r="C28">
        <f>RevShare!C28</f>
        <v>0</v>
      </c>
      <c r="D28">
        <f>RevShare!D28</f>
        <v>0</v>
      </c>
      <c r="E28">
        <f>RevShare!E28</f>
        <v>0.15932954847812653</v>
      </c>
      <c r="F28">
        <f>RevShare!F28</f>
        <v>23</v>
      </c>
      <c r="G28">
        <f>RevShare!G28</f>
        <v>0.12416017055511475</v>
      </c>
      <c r="H28">
        <f>RevShare!H28</f>
        <v>12</v>
      </c>
      <c r="I28">
        <f>RevShare!I28</f>
        <v>0.27490583062171936</v>
      </c>
      <c r="J28">
        <f>RevShare!J28</f>
        <v>11</v>
      </c>
      <c r="K28">
        <f>RevShare!K28</f>
        <v>41117.15234375</v>
      </c>
      <c r="L28" s="2">
        <f t="shared" si="0"/>
        <v>4.6140230290363284</v>
      </c>
    </row>
    <row r="29" x14ac:dyDescent="0.35">
      <c r="A29" t="str">
        <f>RevShare!A29</f>
        <v>NLD</v>
      </c>
      <c r="B29" t="str">
        <f>RevShare!B29</f>
        <v>Netherlands</v>
      </c>
      <c r="C29">
        <f>RevShare!C29</f>
        <v>0</v>
      </c>
      <c r="D29">
        <f>RevShare!D29</f>
        <v>0</v>
      </c>
      <c r="E29">
        <f>RevShare!E29</f>
        <v>0.1021406501531601</v>
      </c>
      <c r="F29">
        <f>RevShare!F29</f>
        <v>23</v>
      </c>
      <c r="G29">
        <f>RevShare!G29</f>
        <v>0.45829719305038452</v>
      </c>
      <c r="H29">
        <f>RevShare!H29</f>
        <v>12</v>
      </c>
      <c r="I29">
        <f>RevShare!I29</f>
        <v>-0.37329539656639099</v>
      </c>
      <c r="J29">
        <f>RevShare!J29</f>
        <v>11</v>
      </c>
      <c r="K29">
        <f>RevShare!K29</f>
        <v>40456.94140625</v>
      </c>
      <c r="L29" s="2">
        <f t="shared" si="0"/>
        <v>4.6069930464872222</v>
      </c>
    </row>
    <row r="30" x14ac:dyDescent="0.35">
      <c r="A30" t="str">
        <f>RevShare!A30</f>
        <v>GBR</v>
      </c>
      <c r="B30" t="str">
        <f>RevShare!B30</f>
        <v>United Kingdom</v>
      </c>
      <c r="C30">
        <f>RevShare!C30</f>
        <v>0</v>
      </c>
      <c r="D30">
        <f>RevShare!D30</f>
        <v>0</v>
      </c>
      <c r="E30">
        <f>RevShare!E30</f>
        <v>0.36846059560775757</v>
      </c>
      <c r="F30">
        <f>RevShare!F30</f>
        <v>23</v>
      </c>
      <c r="G30">
        <f>RevShare!G30</f>
        <v>0.77497482299804688</v>
      </c>
      <c r="H30">
        <f>RevShare!H30</f>
        <v>12</v>
      </c>
      <c r="I30">
        <f>RevShare!I30</f>
        <v>0.1831255704164505</v>
      </c>
      <c r="J30">
        <f>RevShare!J30</f>
        <v>11</v>
      </c>
      <c r="K30">
        <f>RevShare!K30</f>
        <v>39187.58203125</v>
      </c>
      <c r="L30" s="2">
        <f t="shared" si="0"/>
        <v>4.5931484672831022</v>
      </c>
    </row>
    <row r="31" x14ac:dyDescent="0.35">
      <c r="A31" t="str">
        <f>RevShare!A31</f>
        <v>AUT</v>
      </c>
      <c r="B31" t="str">
        <f>RevShare!B31</f>
        <v>Austria</v>
      </c>
      <c r="C31">
        <f>RevShare!C31</f>
        <v>0</v>
      </c>
      <c r="D31">
        <f>RevShare!D31</f>
        <v>0</v>
      </c>
      <c r="E31">
        <f>RevShare!E31</f>
        <v>-5.2719410508871078E-2</v>
      </c>
      <c r="F31">
        <f>RevShare!F31</f>
        <v>23</v>
      </c>
      <c r="G31">
        <f>RevShare!G31</f>
        <v>-0.12138313800096512</v>
      </c>
      <c r="H31">
        <f>RevShare!H31</f>
        <v>12</v>
      </c>
      <c r="I31">
        <f>RevShare!I31</f>
        <v>1.1288575828075409E-2</v>
      </c>
      <c r="J31">
        <f>RevShare!J31</f>
        <v>11</v>
      </c>
      <c r="K31">
        <f>RevShare!K31</f>
        <v>38842.890625</v>
      </c>
      <c r="L31" s="2">
        <f t="shared" si="0"/>
        <v>4.5893115419304529</v>
      </c>
    </row>
    <row r="32" x14ac:dyDescent="0.35">
      <c r="A32" t="str">
        <f>RevShare!A32</f>
        <v>CAN</v>
      </c>
      <c r="B32" t="str">
        <f>RevShare!B32</f>
        <v>Canada</v>
      </c>
      <c r="C32">
        <f>RevShare!C32</f>
        <v>0</v>
      </c>
      <c r="D32">
        <f>RevShare!D32</f>
        <v>0</v>
      </c>
      <c r="E32">
        <f>RevShare!E32</f>
        <v>-0.28458115458488464</v>
      </c>
      <c r="F32">
        <f>RevShare!F32</f>
        <v>23</v>
      </c>
      <c r="G32">
        <f>RevShare!G32</f>
        <v>0.15065787732601166</v>
      </c>
      <c r="H32">
        <f>RevShare!H32</f>
        <v>12</v>
      </c>
      <c r="I32">
        <f>RevShare!I32</f>
        <v>-0.73097693920135498</v>
      </c>
      <c r="J32">
        <f>RevShare!J32</f>
        <v>11</v>
      </c>
      <c r="K32">
        <f>RevShare!K32</f>
        <v>37923.48828125</v>
      </c>
      <c r="L32" s="2">
        <f t="shared" si="0"/>
        <v>4.5789082778121877</v>
      </c>
    </row>
    <row r="33" x14ac:dyDescent="0.35">
      <c r="A33" t="str">
        <f>RevShare!A33</f>
        <v>FIN</v>
      </c>
      <c r="B33" t="str">
        <f>RevShare!B33</f>
        <v>Finland</v>
      </c>
      <c r="C33">
        <f>RevShare!C33</f>
        <v>0</v>
      </c>
      <c r="D33">
        <f>RevShare!D33</f>
        <v>0</v>
      </c>
      <c r="E33">
        <f>RevShare!E33</f>
        <v>0.25792229175567627</v>
      </c>
      <c r="F33">
        <f>RevShare!F33</f>
        <v>23</v>
      </c>
      <c r="G33">
        <f>RevShare!G33</f>
        <v>0.37948614358901978</v>
      </c>
      <c r="H33">
        <f>RevShare!H33</f>
        <v>12</v>
      </c>
      <c r="I33">
        <f>RevShare!I33</f>
        <v>-0.13087855279445648</v>
      </c>
      <c r="J33">
        <f>RevShare!J33</f>
        <v>11</v>
      </c>
      <c r="K33">
        <f>RevShare!K33</f>
        <v>37884.390625</v>
      </c>
      <c r="L33" s="2">
        <f t="shared" si="0"/>
        <v>4.5784603059624214</v>
      </c>
    </row>
    <row r="34" x14ac:dyDescent="0.35">
      <c r="A34" t="str">
        <f>RevShare!A34</f>
        <v>BEL</v>
      </c>
      <c r="B34" t="str">
        <f>RevShare!B34</f>
        <v>Belgium</v>
      </c>
      <c r="C34">
        <f>RevShare!C34</f>
        <v>0</v>
      </c>
      <c r="D34">
        <f>RevShare!D34</f>
        <v>0</v>
      </c>
      <c r="E34">
        <f>RevShare!E34</f>
        <v>-2.0307153463363647E-2</v>
      </c>
      <c r="F34">
        <f>RevShare!F34</f>
        <v>23</v>
      </c>
      <c r="G34">
        <f>RevShare!G34</f>
        <v>8.0612264573574066E-2</v>
      </c>
      <c r="H34">
        <f>RevShare!H34</f>
        <v>12</v>
      </c>
      <c r="I34">
        <f>RevShare!I34</f>
        <v>-5.0256695598363876E-2</v>
      </c>
      <c r="J34">
        <f>RevShare!J34</f>
        <v>11</v>
      </c>
      <c r="K34">
        <f>RevShare!K34</f>
        <v>35674.79296875</v>
      </c>
      <c r="L34" s="2">
        <f t="shared" si="0"/>
        <v>4.5523614614561909</v>
      </c>
    </row>
    <row r="35" x14ac:dyDescent="0.35">
      <c r="A35" t="str">
        <f>RevShare!A35</f>
        <v>SGP</v>
      </c>
      <c r="B35" t="str">
        <f>RevShare!B35</f>
        <v>Singapore</v>
      </c>
      <c r="C35">
        <f>RevShare!C35</f>
        <v>0</v>
      </c>
      <c r="D35">
        <f>RevShare!D35</f>
        <v>0</v>
      </c>
      <c r="E35">
        <f>RevShare!E35</f>
        <v>0.18856225907802582</v>
      </c>
      <c r="F35">
        <f>RevShare!F35</f>
        <v>23</v>
      </c>
      <c r="G35">
        <f>RevShare!G35</f>
        <v>0.23072674870491028</v>
      </c>
      <c r="H35">
        <f>RevShare!H35</f>
        <v>12</v>
      </c>
      <c r="I35">
        <f>RevShare!I35</f>
        <v>6.3601002097129822E-2</v>
      </c>
      <c r="J35">
        <f>RevShare!J35</f>
        <v>11</v>
      </c>
      <c r="K35">
        <f>RevShare!K35</f>
        <v>34890.08203125</v>
      </c>
      <c r="L35" s="2">
        <f t="shared" si="0"/>
        <v>4.5427019905337325</v>
      </c>
    </row>
    <row r="36" x14ac:dyDescent="0.35">
      <c r="A36" t="str">
        <f>RevShare!A36</f>
        <v>DEU</v>
      </c>
      <c r="B36" t="str">
        <f>RevShare!B36</f>
        <v>Germany</v>
      </c>
      <c r="C36">
        <f>RevShare!C36</f>
        <v>0</v>
      </c>
      <c r="D36">
        <f>RevShare!D36</f>
        <v>0</v>
      </c>
      <c r="E36">
        <f>RevShare!E36</f>
        <v>-0.20902822911739349</v>
      </c>
      <c r="F36">
        <f>RevShare!F36</f>
        <v>23</v>
      </c>
      <c r="G36">
        <f>RevShare!G36</f>
        <v>-0.40933021903038025</v>
      </c>
      <c r="H36">
        <f>RevShare!H36</f>
        <v>12</v>
      </c>
      <c r="I36">
        <f>RevShare!I36</f>
        <v>0.40987032651901245</v>
      </c>
      <c r="J36">
        <f>RevShare!J36</f>
        <v>11</v>
      </c>
      <c r="K36">
        <f>RevShare!K36</f>
        <v>34490.07421875</v>
      </c>
      <c r="L36" s="2">
        <f t="shared" si="0"/>
        <v>4.5376941289211423</v>
      </c>
    </row>
    <row r="37" x14ac:dyDescent="0.35">
      <c r="A37" t="str">
        <f>RevShare!A37</f>
        <v>BRN</v>
      </c>
      <c r="B37" t="str">
        <f>RevShare!B37</f>
        <v>Brunei Darussalam</v>
      </c>
      <c r="C37">
        <f>RevShare!C37</f>
        <v>0</v>
      </c>
      <c r="D37">
        <f>RevShare!D37</f>
        <v>0</v>
      </c>
      <c r="E37">
        <f>RevShare!E37</f>
        <v>0.10982822626829147</v>
      </c>
      <c r="F37">
        <f>RevShare!F37</f>
        <v>23</v>
      </c>
      <c r="G37">
        <f>RevShare!G37</f>
        <v>9.376748651266098E-2</v>
      </c>
      <c r="H37">
        <f>RevShare!H37</f>
        <v>12</v>
      </c>
      <c r="I37">
        <f>RevShare!I37</f>
        <v>0.15196292102336884</v>
      </c>
      <c r="J37">
        <f>RevShare!J37</f>
        <v>11</v>
      </c>
      <c r="K37">
        <f>RevShare!K37</f>
        <v>33985.8203125</v>
      </c>
      <c r="L37" s="2">
        <f t="shared" si="0"/>
        <v>4.5312977569092343</v>
      </c>
    </row>
    <row r="38" x14ac:dyDescent="0.35">
      <c r="A38" t="str">
        <f>RevShare!A38</f>
        <v>AND</v>
      </c>
      <c r="B38" t="str">
        <f>RevShare!B38</f>
        <v>Andorra</v>
      </c>
      <c r="C38">
        <f>RevShare!C38</f>
        <v>0</v>
      </c>
      <c r="D38">
        <f>RevShare!D38</f>
        <v>0</v>
      </c>
      <c r="E38">
        <f>RevShare!E38</f>
        <v>-0.35408493876457214</v>
      </c>
      <c r="F38">
        <f>RevShare!F38</f>
        <v>22</v>
      </c>
      <c r="G38">
        <f>RevShare!G38</f>
        <v>-0.23105783760547638</v>
      </c>
      <c r="H38">
        <f>RevShare!H38</f>
        <v>11</v>
      </c>
      <c r="I38">
        <f>RevShare!I38</f>
        <v>-0.38313901424407959</v>
      </c>
      <c r="J38">
        <f>RevShare!J38</f>
        <v>11</v>
      </c>
      <c r="K38">
        <f>RevShare!K38</f>
        <v>33901.17578125</v>
      </c>
      <c r="L38" s="2">
        <f t="shared" si="0"/>
        <v>4.5302147609303276</v>
      </c>
    </row>
    <row r="39" x14ac:dyDescent="0.35">
      <c r="A39" t="str">
        <f>RevShare!A39</f>
        <v>FRA</v>
      </c>
      <c r="B39" t="str">
        <f>RevShare!B39</f>
        <v>France</v>
      </c>
      <c r="C39">
        <f>RevShare!C39</f>
        <v>0</v>
      </c>
      <c r="D39">
        <f>RevShare!D39</f>
        <v>0</v>
      </c>
      <c r="E39">
        <f>RevShare!E39</f>
        <v>0.31337502598762512</v>
      </c>
      <c r="F39">
        <f>RevShare!F39</f>
        <v>23</v>
      </c>
      <c r="G39">
        <f>RevShare!G39</f>
        <v>0.51600897312164307</v>
      </c>
      <c r="H39">
        <f>RevShare!H39</f>
        <v>12</v>
      </c>
      <c r="I39">
        <f>RevShare!I39</f>
        <v>0.25385391712188721</v>
      </c>
      <c r="J39">
        <f>RevShare!J39</f>
        <v>11</v>
      </c>
      <c r="K39">
        <f>RevShare!K39</f>
        <v>33592.46875</v>
      </c>
      <c r="L39" s="2">
        <f t="shared" si="0"/>
        <v>4.5262419218263004</v>
      </c>
    </row>
    <row r="40" x14ac:dyDescent="0.35">
      <c r="A40" t="str">
        <f>RevShare!A40</f>
        <v>ITA</v>
      </c>
      <c r="B40" t="str">
        <f>RevShare!B40</f>
        <v>Italy</v>
      </c>
      <c r="C40">
        <f>RevShare!C40</f>
        <v>0</v>
      </c>
      <c r="D40">
        <f>RevShare!D40</f>
        <v>0</v>
      </c>
      <c r="E40">
        <f>RevShare!E40</f>
        <v>-0.19738627970218658</v>
      </c>
      <c r="F40">
        <f>RevShare!F40</f>
        <v>23</v>
      </c>
      <c r="G40">
        <f>RevShare!G40</f>
        <v>-9.2149287462234497E-2</v>
      </c>
      <c r="H40">
        <f>RevShare!H40</f>
        <v>12</v>
      </c>
      <c r="I40">
        <f>RevShare!I40</f>
        <v>-0.24340832233428955</v>
      </c>
      <c r="J40">
        <f>RevShare!J40</f>
        <v>11</v>
      </c>
      <c r="K40">
        <f>RevShare!K40</f>
        <v>32350.904296875</v>
      </c>
      <c r="L40" s="2">
        <f t="shared" si="0"/>
        <v>4.509886424901282</v>
      </c>
    </row>
    <row r="41" x14ac:dyDescent="0.35">
      <c r="A41" t="str">
        <f>RevShare!A41</f>
        <v>BHS</v>
      </c>
      <c r="B41" t="str">
        <f>RevShare!B41</f>
        <v>The Bahamas</v>
      </c>
      <c r="C41">
        <f>RevShare!C41</f>
        <v>0</v>
      </c>
      <c r="D41">
        <f>RevShare!D41</f>
        <v>0</v>
      </c>
      <c r="E41">
        <f>RevShare!E41</f>
        <v>0.230268195271492</v>
      </c>
      <c r="F41">
        <f>RevShare!F41</f>
        <v>23</v>
      </c>
      <c r="G41">
        <f>RevShare!G41</f>
        <v>0.42296865582466125</v>
      </c>
      <c r="H41">
        <f>RevShare!H41</f>
        <v>12</v>
      </c>
      <c r="I41">
        <f>RevShare!I41</f>
        <v>0.22741079330444336</v>
      </c>
      <c r="J41">
        <f>RevShare!J41</f>
        <v>11</v>
      </c>
      <c r="K41">
        <f>RevShare!K41</f>
        <v>32300.8125</v>
      </c>
      <c r="L41" s="2">
        <f t="shared" si="0"/>
        <v>4.5092134467839982</v>
      </c>
    </row>
    <row r="42" x14ac:dyDescent="0.35">
      <c r="A42" t="str">
        <f>RevShare!A42</f>
        <v>MAC</v>
      </c>
      <c r="B42" t="str">
        <f>RevShare!B42</f>
        <v>Macao SAR</v>
      </c>
      <c r="C42">
        <f>RevShare!C42</f>
        <v>0</v>
      </c>
      <c r="D42">
        <f>RevShare!D42</f>
        <v>0</v>
      </c>
      <c r="E42">
        <f>RevShare!E42</f>
        <v>0.57559800148010254</v>
      </c>
      <c r="F42">
        <f>RevShare!F42</f>
        <v>22</v>
      </c>
      <c r="G42">
        <f>RevShare!G42</f>
        <v>0.25475144386291504</v>
      </c>
      <c r="H42">
        <f>RevShare!H42</f>
        <v>11</v>
      </c>
      <c r="I42">
        <f>RevShare!I42</f>
        <v>0.70291578769683838</v>
      </c>
      <c r="J42">
        <f>RevShare!J42</f>
        <v>11</v>
      </c>
      <c r="K42">
        <f>RevShare!K42</f>
        <v>31667.861328125</v>
      </c>
      <c r="L42" s="2">
        <f t="shared" si="0"/>
        <v>4.5006187345194757</v>
      </c>
    </row>
    <row r="43" x14ac:dyDescent="0.35">
      <c r="A43" t="str">
        <f>RevShare!A43</f>
        <v>JPN</v>
      </c>
      <c r="B43" t="str">
        <f>RevShare!B43</f>
        <v>Japan</v>
      </c>
      <c r="C43">
        <f>RevShare!C43</f>
        <v>0</v>
      </c>
      <c r="D43">
        <f>RevShare!D43</f>
        <v>0</v>
      </c>
      <c r="E43">
        <f>RevShare!E43</f>
        <v>0.38561174273490906</v>
      </c>
      <c r="F43">
        <f>RevShare!F43</f>
        <v>23</v>
      </c>
      <c r="G43">
        <f>RevShare!G43</f>
        <v>0.65769809484481812</v>
      </c>
      <c r="H43">
        <f>RevShare!H43</f>
        <v>12</v>
      </c>
      <c r="I43">
        <f>RevShare!I43</f>
        <v>-0.24283482134342194</v>
      </c>
      <c r="J43">
        <f>RevShare!J43</f>
        <v>11</v>
      </c>
      <c r="K43">
        <f>RevShare!K43</f>
        <v>31430.630859375</v>
      </c>
      <c r="L43" s="2">
        <f t="shared" si="0"/>
        <v>4.497353098039401</v>
      </c>
    </row>
    <row r="44" x14ac:dyDescent="0.35">
      <c r="A44" t="str">
        <f>RevShare!A44</f>
        <v>NZL</v>
      </c>
      <c r="B44" t="str">
        <f>RevShare!B44</f>
        <v>New Zealand</v>
      </c>
      <c r="C44">
        <f>RevShare!C44</f>
        <v>0</v>
      </c>
      <c r="D44">
        <f>RevShare!D44</f>
        <v>0</v>
      </c>
      <c r="E44">
        <f>RevShare!E44</f>
        <v>0.32197356224060059</v>
      </c>
      <c r="F44">
        <f>RevShare!F44</f>
        <v>23</v>
      </c>
      <c r="G44">
        <f>RevShare!G44</f>
        <v>0.58653748035430908</v>
      </c>
      <c r="H44">
        <f>RevShare!H44</f>
        <v>12</v>
      </c>
      <c r="I44">
        <f>RevShare!I44</f>
        <v>-0.16795787215232849</v>
      </c>
      <c r="J44">
        <f>RevShare!J44</f>
        <v>11</v>
      </c>
      <c r="K44">
        <f>RevShare!K44</f>
        <v>30825.95703125</v>
      </c>
      <c r="L44" s="2">
        <f t="shared" si="0"/>
        <v>4.4889165687045534</v>
      </c>
    </row>
    <row r="45" x14ac:dyDescent="0.35">
      <c r="A45" t="str">
        <f>RevShare!A45</f>
        <v>ISR</v>
      </c>
      <c r="B45" t="str">
        <f>RevShare!B45</f>
        <v>Israel</v>
      </c>
      <c r="C45">
        <f>RevShare!C45</f>
        <v>0</v>
      </c>
      <c r="D45">
        <f>RevShare!D45</f>
        <v>0</v>
      </c>
      <c r="E45">
        <f>RevShare!E45</f>
        <v>0.6263052225112915</v>
      </c>
      <c r="F45">
        <f>RevShare!F45</f>
        <v>23</v>
      </c>
      <c r="G45">
        <f>RevShare!G45</f>
        <v>0.66479945182800293</v>
      </c>
      <c r="H45">
        <f>RevShare!H45</f>
        <v>12</v>
      </c>
      <c r="I45">
        <f>RevShare!I45</f>
        <v>0.59169435501098633</v>
      </c>
      <c r="J45">
        <f>RevShare!J45</f>
        <v>11</v>
      </c>
      <c r="K45">
        <f>RevShare!K45</f>
        <v>29321.326171875</v>
      </c>
      <c r="L45" s="2">
        <f t="shared" si="0"/>
        <v>4.4671836090830874</v>
      </c>
    </row>
    <row r="46" x14ac:dyDescent="0.35">
      <c r="A46" t="str">
        <f>RevShare!A46</f>
        <v>ABW</v>
      </c>
      <c r="B46" t="str">
        <f>RevShare!B46</f>
        <v>Aruba</v>
      </c>
      <c r="C46">
        <f>RevShare!C46</f>
        <v>0</v>
      </c>
      <c r="D46">
        <f>RevShare!D46</f>
        <v>0</v>
      </c>
      <c r="E46">
        <f>RevShare!E46</f>
        <v>-0.26725301146507263</v>
      </c>
      <c r="F46">
        <f>RevShare!F46</f>
        <v>22</v>
      </c>
      <c r="G46">
        <f>RevShare!G46</f>
        <v>-0.206058070063591</v>
      </c>
      <c r="H46">
        <f>RevShare!H46</f>
        <v>12</v>
      </c>
      <c r="I46">
        <f>RevShare!I46</f>
        <v>-0.46678614616394043</v>
      </c>
      <c r="J46">
        <f>RevShare!J46</f>
        <v>10</v>
      </c>
      <c r="K46">
        <f>RevShare!K46</f>
        <v>29005.93359375</v>
      </c>
      <c r="L46" s="2">
        <f t="shared" si="0"/>
        <v>4.4624868483621007</v>
      </c>
      <c r="N46" s="16" t="s">
        <v>35</v>
      </c>
      <c r="O46" s="4"/>
      <c r="P46" s="4"/>
      <c r="Q46" s="4"/>
      <c r="R46" s="4"/>
      <c r="S46" s="4"/>
      <c r="T46" s="4"/>
      <c r="U46" s="4"/>
    </row>
    <row r="47" x14ac:dyDescent="0.35">
      <c r="A47" t="str">
        <f>RevShare!A47</f>
        <v>HKG</v>
      </c>
      <c r="B47" t="str">
        <f>RevShare!B47</f>
        <v>Hong Kong SAR</v>
      </c>
      <c r="C47">
        <f>RevShare!C47</f>
        <v>0</v>
      </c>
      <c r="D47">
        <f>RevShare!D47</f>
        <v>0</v>
      </c>
      <c r="E47">
        <f>RevShare!E47</f>
        <v>0.39497193694114685</v>
      </c>
      <c r="F47">
        <f>RevShare!F47</f>
        <v>23</v>
      </c>
      <c r="G47">
        <f>RevShare!G47</f>
        <v>0.47924420237541199</v>
      </c>
      <c r="H47">
        <f>RevShare!H47</f>
        <v>12</v>
      </c>
      <c r="I47">
        <f>RevShare!I47</f>
        <v>0.28654828667640686</v>
      </c>
      <c r="J47">
        <f>RevShare!J47</f>
        <v>11</v>
      </c>
      <c r="K47">
        <f>RevShare!K47</f>
        <v>26933.25</v>
      </c>
      <c r="L47" s="2">
        <f t="shared" si="0"/>
        <v>4.4302887623199183</v>
      </c>
      <c r="N47" s="17" t="s">
        <v>39</v>
      </c>
      <c r="O47" s="3"/>
      <c r="P47" s="3"/>
      <c r="Q47" s="3"/>
    </row>
    <row r="48" x14ac:dyDescent="0.35">
      <c r="A48" t="str">
        <f>RevShare!A48</f>
        <v>ESP</v>
      </c>
      <c r="B48" t="str">
        <f>RevShare!B48</f>
        <v>Spain</v>
      </c>
      <c r="C48">
        <f>RevShare!C48</f>
        <v>0</v>
      </c>
      <c r="D48">
        <f>RevShare!D48</f>
        <v>0</v>
      </c>
      <c r="E48">
        <f>RevShare!E48</f>
        <v>-0.28274542093276978</v>
      </c>
      <c r="F48">
        <f>RevShare!F48</f>
        <v>23</v>
      </c>
      <c r="G48">
        <f>RevShare!G48</f>
        <v>0.39441704750061035</v>
      </c>
      <c r="H48">
        <f>RevShare!H48</f>
        <v>12</v>
      </c>
      <c r="I48">
        <f>RevShare!I48</f>
        <v>-0.81811320781707764</v>
      </c>
      <c r="J48">
        <f>RevShare!J48</f>
        <v>11</v>
      </c>
      <c r="K48">
        <f>RevShare!K48</f>
        <v>23937.96875</v>
      </c>
      <c r="L48" s="2">
        <f t="shared" si="0"/>
        <v>4.3790872956905647</v>
      </c>
    </row>
    <row r="49" x14ac:dyDescent="0.35">
      <c r="A49" t="str">
        <f>RevShare!A49</f>
        <v>CYP</v>
      </c>
      <c r="B49" t="str">
        <f>RevShare!B49</f>
        <v>Cyprus</v>
      </c>
      <c r="C49">
        <f>RevShare!C49</f>
        <v>0</v>
      </c>
      <c r="D49">
        <f>RevShare!D49</f>
        <v>0</v>
      </c>
      <c r="E49">
        <f>RevShare!E49</f>
        <v>-6.9728225469589233E-2</v>
      </c>
      <c r="F49">
        <f>RevShare!F49</f>
        <v>23</v>
      </c>
      <c r="G49">
        <f>RevShare!G49</f>
        <v>0.30814787745475769</v>
      </c>
      <c r="H49">
        <f>RevShare!H49</f>
        <v>12</v>
      </c>
      <c r="I49">
        <f>RevShare!I49</f>
        <v>-0.30340895056724548</v>
      </c>
      <c r="J49">
        <f>RevShare!J49</f>
        <v>11</v>
      </c>
      <c r="K49">
        <f>RevShare!K49</f>
        <v>22383.857421875</v>
      </c>
      <c r="L49" s="2">
        <f t="shared" si="0"/>
        <v>4.3499349308374358</v>
      </c>
    </row>
    <row r="50" x14ac:dyDescent="0.35">
      <c r="A50" t="str">
        <f>RevShare!A50</f>
        <v>PRT</v>
      </c>
      <c r="B50" t="str">
        <f>RevShare!B50</f>
        <v>Portugal</v>
      </c>
      <c r="C50">
        <f>RevShare!C50</f>
        <v>0</v>
      </c>
      <c r="D50">
        <f>RevShare!D50</f>
        <v>0</v>
      </c>
      <c r="E50">
        <f>RevShare!E50</f>
        <v>-0.26611036062240601</v>
      </c>
      <c r="F50">
        <f>RevShare!F50</f>
        <v>23</v>
      </c>
      <c r="G50">
        <f>RevShare!G50</f>
        <v>0.22405098378658295</v>
      </c>
      <c r="H50">
        <f>RevShare!H50</f>
        <v>12</v>
      </c>
      <c r="I50">
        <f>RevShare!I50</f>
        <v>-0.44665417075157166</v>
      </c>
      <c r="J50">
        <f>RevShare!J50</f>
        <v>11</v>
      </c>
      <c r="K50">
        <f>RevShare!K50</f>
        <v>18795.03125</v>
      </c>
      <c r="L50" s="2">
        <f t="shared" si="0"/>
        <v>4.2740430521403487</v>
      </c>
    </row>
    <row r="51" x14ac:dyDescent="0.35">
      <c r="A51" t="str">
        <f>RevShare!A51</f>
        <v>GRC</v>
      </c>
      <c r="B51" t="str">
        <f>RevShare!B51</f>
        <v>Greece</v>
      </c>
      <c r="C51">
        <f>RevShare!C51</f>
        <v>0</v>
      </c>
      <c r="D51">
        <f>RevShare!D51</f>
        <v>0</v>
      </c>
      <c r="E51">
        <f>RevShare!E51</f>
        <v>-0.39643159508705139</v>
      </c>
      <c r="F51">
        <f>RevShare!F51</f>
        <v>23</v>
      </c>
      <c r="G51">
        <f>RevShare!G51</f>
        <v>-0.32115691900253296</v>
      </c>
      <c r="H51">
        <f>RevShare!H51</f>
        <v>12</v>
      </c>
      <c r="I51">
        <f>RevShare!I51</f>
        <v>-0.45154029130935669</v>
      </c>
      <c r="J51">
        <f>RevShare!J51</f>
        <v>11</v>
      </c>
      <c r="K51">
        <f>RevShare!K51</f>
        <v>18642.802734375</v>
      </c>
      <c r="L51" s="2">
        <f t="shared" si="0"/>
        <v>4.2705112041859712</v>
      </c>
    </row>
    <row r="52" x14ac:dyDescent="0.35">
      <c r="A52" t="str">
        <f>RevShare!A52</f>
        <v>MLT</v>
      </c>
      <c r="B52" t="str">
        <f>RevShare!B52</f>
        <v>Malta</v>
      </c>
      <c r="C52">
        <f>RevShare!C52</f>
        <v>0</v>
      </c>
      <c r="D52">
        <f>RevShare!D52</f>
        <v>0</v>
      </c>
      <c r="E52">
        <f>RevShare!E52</f>
        <v>-0.11438307166099548</v>
      </c>
      <c r="F52">
        <f>RevShare!F52</f>
        <v>23</v>
      </c>
      <c r="G52">
        <f>RevShare!G52</f>
        <v>-0.45319762825965881</v>
      </c>
      <c r="H52">
        <f>RevShare!H52</f>
        <v>12</v>
      </c>
      <c r="I52">
        <f>RevShare!I52</f>
        <v>0.10209857672452927</v>
      </c>
      <c r="J52">
        <f>RevShare!J52</f>
        <v>11</v>
      </c>
      <c r="K52">
        <f>RevShare!K52</f>
        <v>17189.6328125</v>
      </c>
      <c r="L52" s="2">
        <f t="shared" si="0"/>
        <v>4.2352665998279333</v>
      </c>
    </row>
    <row r="53" x14ac:dyDescent="0.35">
      <c r="A53" t="str">
        <f>RevShare!A53</f>
        <v>KOR</v>
      </c>
      <c r="B53" t="str">
        <f>RevShare!B53</f>
        <v>Korea</v>
      </c>
      <c r="C53">
        <f>RevShare!C53</f>
        <v>0</v>
      </c>
      <c r="D53">
        <f>RevShare!D53</f>
        <v>0</v>
      </c>
      <c r="E53">
        <f>RevShare!E53</f>
        <v>0.5764196515083313</v>
      </c>
      <c r="F53">
        <f>RevShare!F53</f>
        <v>23</v>
      </c>
      <c r="G53">
        <f>RevShare!G53</f>
        <v>0.50988101959228516</v>
      </c>
      <c r="H53">
        <f>RevShare!H53</f>
        <v>12</v>
      </c>
      <c r="I53">
        <f>RevShare!I53</f>
        <v>0.70760256052017212</v>
      </c>
      <c r="J53">
        <f>RevShare!J53</f>
        <v>11</v>
      </c>
      <c r="K53">
        <f>RevShare!K53</f>
        <v>16992.478515625</v>
      </c>
      <c r="L53" s="2">
        <f t="shared" si="0"/>
        <v>4.2302567294960847</v>
      </c>
    </row>
    <row r="54" x14ac:dyDescent="0.35">
      <c r="A54" t="str">
        <f>RevShare!A54</f>
        <v>BRB</v>
      </c>
      <c r="B54" t="str">
        <f>RevShare!B54</f>
        <v>Barbados</v>
      </c>
      <c r="C54">
        <f>RevShare!C54</f>
        <v>0</v>
      </c>
      <c r="D54">
        <f>RevShare!D54</f>
        <v>0</v>
      </c>
      <c r="E54">
        <f>RevShare!E54</f>
        <v>0.14126385748386383</v>
      </c>
      <c r="F54">
        <f>RevShare!F54</f>
        <v>23</v>
      </c>
      <c r="G54">
        <f>RevShare!G54</f>
        <v>6.5672330558300018E-2</v>
      </c>
      <c r="H54">
        <f>RevShare!H54</f>
        <v>12</v>
      </c>
      <c r="I54">
        <f>RevShare!I54</f>
        <v>0.20628723502159119</v>
      </c>
      <c r="J54">
        <f>RevShare!J54</f>
        <v>11</v>
      </c>
      <c r="K54">
        <f>RevShare!K54</f>
        <v>16698.060546875</v>
      </c>
      <c r="L54" s="2">
        <f t="shared" si="0"/>
        <v>4.2226660314647244</v>
      </c>
    </row>
    <row r="55" x14ac:dyDescent="0.35">
      <c r="A55" t="str">
        <f>RevShare!A55</f>
        <v>SVN</v>
      </c>
      <c r="B55" t="str">
        <f>RevShare!B55</f>
        <v>Slovenia</v>
      </c>
      <c r="C55">
        <f>RevShare!C55</f>
        <v>0</v>
      </c>
      <c r="D55">
        <f>RevShare!D55</f>
        <v>0</v>
      </c>
      <c r="E55">
        <f>RevShare!E55</f>
        <v>-0.2932066023349762</v>
      </c>
      <c r="F55">
        <f>RevShare!F55</f>
        <v>23</v>
      </c>
      <c r="G55">
        <f>RevShare!G55</f>
        <v>-0.4542396068572998</v>
      </c>
      <c r="H55">
        <f>RevShare!H55</f>
        <v>12</v>
      </c>
      <c r="I55">
        <f>RevShare!I55</f>
        <v>-0.1159214973449707</v>
      </c>
      <c r="J55">
        <f>RevShare!J55</f>
        <v>11</v>
      </c>
      <c r="K55">
        <f>RevShare!K55</f>
        <v>16240.6572265625</v>
      </c>
      <c r="L55" s="2">
        <f t="shared" si="0"/>
        <v>4.2106036002804021</v>
      </c>
    </row>
    <row r="56" x14ac:dyDescent="0.35">
      <c r="A56" t="str">
        <f>RevShare!A56</f>
        <v>ATG</v>
      </c>
      <c r="B56" t="str">
        <f>RevShare!B56</f>
        <v>Antigua and Barbuda</v>
      </c>
      <c r="C56">
        <f>RevShare!C56</f>
        <v>0</v>
      </c>
      <c r="D56">
        <f>RevShare!D56</f>
        <v>0</v>
      </c>
      <c r="E56">
        <f>RevShare!E56</f>
        <v>2.4627503007650375E-2</v>
      </c>
      <c r="F56">
        <f>RevShare!F56</f>
        <v>23</v>
      </c>
      <c r="G56">
        <f>RevShare!G56</f>
        <v>0.13851426541805267</v>
      </c>
      <c r="H56">
        <f>RevShare!H56</f>
        <v>12</v>
      </c>
      <c r="I56">
        <f>RevShare!I56</f>
        <v>-7.6222941279411316E-2</v>
      </c>
      <c r="J56">
        <f>RevShare!J56</f>
        <v>11</v>
      </c>
      <c r="K56">
        <f>RevShare!K56</f>
        <v>14247.97265625</v>
      </c>
      <c r="L56" s="2">
        <f t="shared" si="0"/>
        <v>4.1537530729872527</v>
      </c>
    </row>
    <row r="57" x14ac:dyDescent="0.35">
      <c r="A57" t="str">
        <f>RevShare!A57</f>
        <v>KNA</v>
      </c>
      <c r="B57" t="str">
        <f>RevShare!B57</f>
        <v>St. Kitts and Nevis</v>
      </c>
      <c r="C57">
        <f>RevShare!C57</f>
        <v>0</v>
      </c>
      <c r="D57">
        <f>RevShare!D57</f>
        <v>0</v>
      </c>
      <c r="E57">
        <f>RevShare!E57</f>
        <v>4.9292262643575668E-2</v>
      </c>
      <c r="F57">
        <f>RevShare!F57</f>
        <v>23</v>
      </c>
      <c r="G57">
        <f>RevShare!G57</f>
        <v>-0.13173224031925201</v>
      </c>
      <c r="H57">
        <f>RevShare!H57</f>
        <v>12</v>
      </c>
      <c r="I57">
        <f>RevShare!I57</f>
        <v>0.12733405828475952</v>
      </c>
      <c r="J57">
        <f>RevShare!J57</f>
        <v>11</v>
      </c>
      <c r="K57">
        <f>RevShare!K57</f>
        <v>13939.755859375</v>
      </c>
      <c r="L57" s="2">
        <f t="shared" si="0"/>
        <v>4.1442551676031147</v>
      </c>
    </row>
    <row r="58" x14ac:dyDescent="0.35">
      <c r="A58" t="str">
        <f>RevShare!A58</f>
        <v>CZE</v>
      </c>
      <c r="B58" t="str">
        <f>RevShare!B58</f>
        <v>Czech Republic</v>
      </c>
      <c r="C58">
        <f>RevShare!C58</f>
        <v>0</v>
      </c>
      <c r="D58">
        <f>RevShare!D58</f>
        <v>0</v>
      </c>
      <c r="E58">
        <f>RevShare!E58</f>
        <v>-0.19592843949794769</v>
      </c>
      <c r="F58">
        <f>RevShare!F58</f>
        <v>23</v>
      </c>
      <c r="G58">
        <f>RevShare!G58</f>
        <v>-0.23026750981807709</v>
      </c>
      <c r="H58">
        <f>RevShare!H58</f>
        <v>12</v>
      </c>
      <c r="I58">
        <f>RevShare!I58</f>
        <v>-0.13537140190601349</v>
      </c>
      <c r="J58">
        <f>RevShare!J58</f>
        <v>11</v>
      </c>
      <c r="K58">
        <f>RevShare!K58</f>
        <v>12312.498046875</v>
      </c>
      <c r="L58" s="2">
        <f t="shared" si="0"/>
        <v>4.0903461746137717</v>
      </c>
    </row>
    <row r="59" x14ac:dyDescent="0.35">
      <c r="A59" t="str">
        <f>RevShare!A59</f>
        <v>SYC</v>
      </c>
      <c r="B59" t="str">
        <f>RevShare!B59</f>
        <v>Seychelles</v>
      </c>
      <c r="C59">
        <f>RevShare!C59</f>
        <v>0</v>
      </c>
      <c r="D59">
        <f>RevShare!D59</f>
        <v>0</v>
      </c>
      <c r="E59">
        <f>RevShare!E59</f>
        <v>-0.25814196467399597</v>
      </c>
      <c r="F59">
        <f>RevShare!F59</f>
        <v>23</v>
      </c>
      <c r="G59">
        <f>RevShare!G59</f>
        <v>-0.38006004691123962</v>
      </c>
      <c r="H59">
        <f>RevShare!H59</f>
        <v>12</v>
      </c>
      <c r="I59">
        <f>RevShare!I59</f>
        <v>0.13276936113834381</v>
      </c>
      <c r="J59">
        <f>RevShare!J59</f>
        <v>11</v>
      </c>
      <c r="K59">
        <f>RevShare!K59</f>
        <v>11883.904296875</v>
      </c>
      <c r="L59" s="2">
        <f t="shared" si="0"/>
        <v>4.0749591456975596</v>
      </c>
    </row>
    <row r="60" x14ac:dyDescent="0.35">
      <c r="A60" t="str">
        <f>RevShare!A60</f>
        <v>PLW</v>
      </c>
      <c r="B60" t="str">
        <f>RevShare!B60</f>
        <v>Palau</v>
      </c>
      <c r="C60">
        <f>RevShare!C60</f>
        <v>0</v>
      </c>
      <c r="D60">
        <f>RevShare!D60</f>
        <v>0</v>
      </c>
      <c r="E60">
        <f>RevShare!E60</f>
        <v>-0.31176450848579407</v>
      </c>
      <c r="F60">
        <f>RevShare!F60</f>
        <v>22</v>
      </c>
      <c r="G60">
        <f>RevShare!G60</f>
        <v>-0.17534004151821136</v>
      </c>
      <c r="H60">
        <f>RevShare!H60</f>
        <v>12</v>
      </c>
      <c r="I60">
        <f>RevShare!I60</f>
        <v>-0.52397662401199341</v>
      </c>
      <c r="J60">
        <f>RevShare!J60</f>
        <v>10</v>
      </c>
      <c r="K60">
        <f>RevShare!K60</f>
        <v>11392.0361328125</v>
      </c>
      <c r="L60" s="2">
        <f t="shared" si="0"/>
        <v>4.0566013537731358</v>
      </c>
    </row>
    <row r="61" x14ac:dyDescent="0.35">
      <c r="A61" t="str">
        <f>RevShare!A61</f>
        <v>URY</v>
      </c>
      <c r="B61" t="str">
        <f>RevShare!B61</f>
        <v>Uruguay</v>
      </c>
      <c r="C61">
        <f>RevShare!C61</f>
        <v>0</v>
      </c>
      <c r="D61">
        <f>RevShare!D61</f>
        <v>0</v>
      </c>
      <c r="E61">
        <f>RevShare!E61</f>
        <v>7.005780003964901E-3</v>
      </c>
      <c r="F61">
        <f>RevShare!F61</f>
        <v>23</v>
      </c>
      <c r="G61">
        <f>RevShare!G61</f>
        <v>4.9746677279472351E-2</v>
      </c>
      <c r="H61">
        <f>RevShare!H61</f>
        <v>12</v>
      </c>
      <c r="I61">
        <f>RevShare!I61</f>
        <v>-5.1426384598016739E-2</v>
      </c>
      <c r="J61">
        <f>RevShare!J61</f>
        <v>11</v>
      </c>
      <c r="K61">
        <f>RevShare!K61</f>
        <v>11008.638671875</v>
      </c>
      <c r="L61" s="2">
        <f t="shared" si="0"/>
        <v>4.04173361744167</v>
      </c>
    </row>
    <row r="62" x14ac:dyDescent="0.35">
      <c r="A62" t="str">
        <f>RevShare!A62</f>
        <v>ARG</v>
      </c>
      <c r="B62" t="str">
        <f>RevShare!B62</f>
        <v>Argentina</v>
      </c>
      <c r="C62">
        <f>RevShare!C62</f>
        <v>0</v>
      </c>
      <c r="D62">
        <f>RevShare!D62</f>
        <v>0</v>
      </c>
      <c r="E62">
        <f>RevShare!E62</f>
        <v>0.35052886605262756</v>
      </c>
      <c r="F62">
        <f>RevShare!F62</f>
        <v>23</v>
      </c>
      <c r="G62">
        <f>RevShare!G62</f>
        <v>0.43474400043487549</v>
      </c>
      <c r="H62">
        <f>RevShare!H62</f>
        <v>12</v>
      </c>
      <c r="I62">
        <f>RevShare!I62</f>
        <v>6.7437700927257538E-2</v>
      </c>
      <c r="J62">
        <f>RevShare!J62</f>
        <v>11</v>
      </c>
      <c r="K62">
        <f>RevShare!K62</f>
        <v>10672.7216796875</v>
      </c>
      <c r="L62" s="2">
        <f t="shared" si="0"/>
        <v>4.0282751841614077</v>
      </c>
    </row>
    <row r="63" x14ac:dyDescent="0.35">
      <c r="A63" t="str">
        <f>RevShare!A63</f>
        <v>TTO</v>
      </c>
      <c r="B63" t="str">
        <f>RevShare!B63</f>
        <v>Trinidad and Tobago</v>
      </c>
      <c r="C63">
        <f>RevShare!C63</f>
        <v>0</v>
      </c>
      <c r="D63">
        <f>RevShare!D63</f>
        <v>0</v>
      </c>
      <c r="E63">
        <f>RevShare!E63</f>
        <v>0.56794661283493042</v>
      </c>
      <c r="F63">
        <f>RevShare!F63</f>
        <v>23</v>
      </c>
      <c r="G63">
        <f>RevShare!G63</f>
        <v>0.38388422131538391</v>
      </c>
      <c r="H63">
        <f>RevShare!H63</f>
        <v>12</v>
      </c>
      <c r="I63">
        <f>RevShare!I63</f>
        <v>0.80992382764816284</v>
      </c>
      <c r="J63">
        <f>RevShare!J63</f>
        <v>11</v>
      </c>
      <c r="K63">
        <f>RevShare!K63</f>
        <v>9965.6357421875</v>
      </c>
      <c r="L63" s="2">
        <f t="shared" si="0"/>
        <v>3.9985050090592957</v>
      </c>
    </row>
    <row r="64" x14ac:dyDescent="0.35">
      <c r="A64" t="str">
        <f>RevShare!A64</f>
        <v>EST</v>
      </c>
      <c r="B64" t="str">
        <f>RevShare!B64</f>
        <v>Estonia</v>
      </c>
      <c r="C64">
        <f>RevShare!C64</f>
        <v>0</v>
      </c>
      <c r="D64">
        <f>RevShare!D64</f>
        <v>0</v>
      </c>
      <c r="E64">
        <f>RevShare!E64</f>
        <v>-0.71570819616317749</v>
      </c>
      <c r="F64">
        <f>RevShare!F64</f>
        <v>23</v>
      </c>
      <c r="G64">
        <f>RevShare!G64</f>
        <v>-0.75551849603652954</v>
      </c>
      <c r="H64">
        <f>RevShare!H64</f>
        <v>12</v>
      </c>
      <c r="I64">
        <f>RevShare!I64</f>
        <v>-0.17072579264640808</v>
      </c>
      <c r="J64">
        <f>RevShare!J64</f>
        <v>11</v>
      </c>
      <c r="K64">
        <f>RevShare!K64</f>
        <v>9960.138671875</v>
      </c>
      <c r="L64" s="2">
        <f t="shared" si="0"/>
        <v>3.9982653850111349</v>
      </c>
    </row>
    <row r="65" x14ac:dyDescent="0.35">
      <c r="A65" t="str">
        <f>RevShare!A65</f>
        <v>LCA</v>
      </c>
      <c r="B65" t="str">
        <f>RevShare!B65</f>
        <v>St. Lucia</v>
      </c>
      <c r="C65">
        <f>RevShare!C65</f>
        <v>0</v>
      </c>
      <c r="D65">
        <f>RevShare!D65</f>
        <v>0</v>
      </c>
      <c r="E65">
        <f>RevShare!E65</f>
        <v>0.1346963495016098</v>
      </c>
      <c r="F65">
        <f>RevShare!F65</f>
        <v>23</v>
      </c>
      <c r="G65">
        <f>RevShare!G65</f>
        <v>0.13684453070163727</v>
      </c>
      <c r="H65">
        <f>RevShare!H65</f>
        <v>12</v>
      </c>
      <c r="I65">
        <f>RevShare!I65</f>
        <v>0.1942937821149826</v>
      </c>
      <c r="J65">
        <f>RevShare!J65</f>
        <v>11</v>
      </c>
      <c r="K65">
        <f>RevShare!K65</f>
        <v>9163.30078125</v>
      </c>
      <c r="L65" s="2">
        <f t="shared" si="0"/>
        <v>3.9620519423211205</v>
      </c>
    </row>
    <row r="66" x14ac:dyDescent="0.35">
      <c r="A66" t="str">
        <f>RevShare!A66</f>
        <v>HUN</v>
      </c>
      <c r="B66" t="str">
        <f>RevShare!B66</f>
        <v>Hungary</v>
      </c>
      <c r="C66">
        <f>RevShare!C66</f>
        <v>0</v>
      </c>
      <c r="D66">
        <f>RevShare!D66</f>
        <v>0</v>
      </c>
      <c r="E66">
        <f>RevShare!E66</f>
        <v>-8.8104091584682465E-2</v>
      </c>
      <c r="F66">
        <f>RevShare!F66</f>
        <v>23</v>
      </c>
      <c r="G66">
        <f>RevShare!G66</f>
        <v>-7.2573386132717133E-2</v>
      </c>
      <c r="H66">
        <f>RevShare!H66</f>
        <v>12</v>
      </c>
      <c r="I66">
        <f>RevShare!I66</f>
        <v>-8.7821923196315765E-2</v>
      </c>
      <c r="J66">
        <f>RevShare!J66</f>
        <v>11</v>
      </c>
      <c r="K66">
        <f>RevShare!K66</f>
        <v>8967.6962890625</v>
      </c>
      <c r="L66" s="2">
        <f t="shared" si="0"/>
        <v>3.9526808914894849</v>
      </c>
    </row>
    <row r="67" x14ac:dyDescent="0.35">
      <c r="A67" t="str">
        <f>RevShare!A67</f>
        <v>MEX</v>
      </c>
      <c r="B67" t="str">
        <f>RevShare!B67</f>
        <v>Mexico</v>
      </c>
      <c r="C67">
        <f>RevShare!C67</f>
        <v>0</v>
      </c>
      <c r="D67">
        <f>RevShare!D67</f>
        <v>1</v>
      </c>
      <c r="E67">
        <f>RevShare!E67</f>
        <v>0.17840445041656494</v>
      </c>
      <c r="F67">
        <f>RevShare!F67</f>
        <v>23</v>
      </c>
      <c r="G67">
        <f>RevShare!G67</f>
        <v>0.26929387450218201</v>
      </c>
      <c r="H67">
        <f>RevShare!H67</f>
        <v>12</v>
      </c>
      <c r="I67">
        <f>RevShare!I67</f>
        <v>2.9804272577166557E-2</v>
      </c>
      <c r="J67">
        <f>RevShare!J67</f>
        <v>11</v>
      </c>
      <c r="K67">
        <f>RevShare!K67</f>
        <v>8954.8232421875</v>
      </c>
      <c r="L67" s="2">
        <f t="shared" ref="L67:L130" si="1">LOG(K67)</f>
        <v>3.9520570178008825</v>
      </c>
    </row>
    <row r="68" x14ac:dyDescent="0.35">
      <c r="A68" t="str">
        <f>RevShare!A68</f>
        <v>SVK</v>
      </c>
      <c r="B68" t="str">
        <f>RevShare!B68</f>
        <v>Slovak Republic</v>
      </c>
      <c r="C68">
        <f>RevShare!C68</f>
        <v>0</v>
      </c>
      <c r="D68">
        <f>RevShare!D68</f>
        <v>0</v>
      </c>
      <c r="E68">
        <f>RevShare!E68</f>
        <v>-0.25844016671180725</v>
      </c>
      <c r="F68">
        <f>RevShare!F68</f>
        <v>23</v>
      </c>
      <c r="G68">
        <f>RevShare!G68</f>
        <v>-0.48995465040206909</v>
      </c>
      <c r="H68">
        <f>RevShare!H68</f>
        <v>12</v>
      </c>
      <c r="I68">
        <f>RevShare!I68</f>
        <v>-2.7209669351577759E-2</v>
      </c>
      <c r="J68">
        <f>RevShare!J68</f>
        <v>11</v>
      </c>
      <c r="K68">
        <f>RevShare!K68</f>
        <v>8914.5986328125</v>
      </c>
      <c r="L68" s="2">
        <f t="shared" si="1"/>
        <v>3.9501017944571104</v>
      </c>
    </row>
    <row r="69" x14ac:dyDescent="0.35">
      <c r="A69" t="str">
        <f>RevShare!A69</f>
        <v>HRV</v>
      </c>
      <c r="B69" t="str">
        <f>RevShare!B69</f>
        <v>Croatia</v>
      </c>
      <c r="C69">
        <f>RevShare!C69</f>
        <v>0</v>
      </c>
      <c r="D69">
        <f>RevShare!D69</f>
        <v>0</v>
      </c>
      <c r="E69">
        <f>RevShare!E69</f>
        <v>-5.3743001073598862E-2</v>
      </c>
      <c r="F69">
        <f>RevShare!F69</f>
        <v>23</v>
      </c>
      <c r="G69">
        <f>RevShare!G69</f>
        <v>0.34203848242759705</v>
      </c>
      <c r="H69">
        <f>RevShare!H69</f>
        <v>12</v>
      </c>
      <c r="I69">
        <f>RevShare!I69</f>
        <v>-0.47509297728538513</v>
      </c>
      <c r="J69">
        <f>RevShare!J69</f>
        <v>11</v>
      </c>
      <c r="K69">
        <f>RevShare!K69</f>
        <v>8876.8896484375</v>
      </c>
      <c r="L69" s="2">
        <f t="shared" si="1"/>
        <v>3.948260821054955</v>
      </c>
    </row>
    <row r="70" x14ac:dyDescent="0.35">
      <c r="A70" t="str">
        <f>RevShare!A70</f>
        <v>CHL</v>
      </c>
      <c r="B70" t="str">
        <f>RevShare!B70</f>
        <v>Chile</v>
      </c>
      <c r="C70">
        <f>RevShare!C70</f>
        <v>0</v>
      </c>
      <c r="D70">
        <f>RevShare!D70</f>
        <v>0</v>
      </c>
      <c r="E70">
        <f>RevShare!E70</f>
        <v>0.82753759622573853</v>
      </c>
      <c r="F70">
        <f>RevShare!F70</f>
        <v>23</v>
      </c>
      <c r="G70">
        <f>RevShare!G70</f>
        <v>0.90539121627807617</v>
      </c>
      <c r="H70">
        <f>RevShare!H70</f>
        <v>12</v>
      </c>
      <c r="I70">
        <f>RevShare!I70</f>
        <v>0.91513687372207642</v>
      </c>
      <c r="J70">
        <f>RevShare!J70</f>
        <v>11</v>
      </c>
      <c r="K70">
        <f>RevShare!K70</f>
        <v>8550.7119140625</v>
      </c>
      <c r="L70" s="2">
        <f t="shared" si="1"/>
        <v>3.932002274667088</v>
      </c>
    </row>
    <row r="71" x14ac:dyDescent="0.35">
      <c r="A71" t="str">
        <f>RevShare!A71</f>
        <v>CRI</v>
      </c>
      <c r="B71" t="str">
        <f>RevShare!B71</f>
        <v>Costa Rica</v>
      </c>
      <c r="C71">
        <f>RevShare!C71</f>
        <v>0</v>
      </c>
      <c r="D71">
        <f>RevShare!D71</f>
        <v>0</v>
      </c>
      <c r="E71">
        <f>RevShare!E71</f>
        <v>0.72621899843215942</v>
      </c>
      <c r="F71">
        <f>RevShare!F71</f>
        <v>23</v>
      </c>
      <c r="G71">
        <f>RevShare!G71</f>
        <v>0.86315906047821045</v>
      </c>
      <c r="H71">
        <f>RevShare!H71</f>
        <v>12</v>
      </c>
      <c r="I71">
        <f>RevShare!I71</f>
        <v>0.60676705837249756</v>
      </c>
      <c r="J71">
        <f>RevShare!J71</f>
        <v>11</v>
      </c>
      <c r="K71">
        <f>RevShare!K71</f>
        <v>7646.02734375</v>
      </c>
      <c r="L71" s="2">
        <f t="shared" si="1"/>
        <v>3.8834358468112469</v>
      </c>
    </row>
    <row r="72" x14ac:dyDescent="0.35">
      <c r="A72" t="str">
        <f>RevShare!A72</f>
        <v>GAB</v>
      </c>
      <c r="B72" t="str">
        <f>RevShare!B72</f>
        <v>Gabon</v>
      </c>
      <c r="C72">
        <f>RevShare!C72</f>
        <v>0</v>
      </c>
      <c r="D72">
        <f>RevShare!D72</f>
        <v>0</v>
      </c>
      <c r="E72">
        <f>RevShare!E72</f>
        <v>-2.444186620414257E-2</v>
      </c>
      <c r="F72">
        <f>RevShare!F72</f>
        <v>23</v>
      </c>
      <c r="G72">
        <f>RevShare!G72</f>
        <v>-0.40186193585395813</v>
      </c>
      <c r="H72">
        <f>RevShare!H72</f>
        <v>12</v>
      </c>
      <c r="I72">
        <f>RevShare!I72</f>
        <v>0.40343347191810608</v>
      </c>
      <c r="J72">
        <f>RevShare!J72</f>
        <v>11</v>
      </c>
      <c r="K72">
        <f>RevShare!K72</f>
        <v>7611.8359375</v>
      </c>
      <c r="L72" s="2">
        <f t="shared" si="1"/>
        <v>3.8814894191044345</v>
      </c>
    </row>
    <row r="73" x14ac:dyDescent="0.35">
      <c r="A73" t="str">
        <f>RevShare!A73</f>
        <v>POL</v>
      </c>
      <c r="B73" t="str">
        <f>RevShare!B73</f>
        <v>Poland</v>
      </c>
      <c r="C73">
        <f>RevShare!C73</f>
        <v>0</v>
      </c>
      <c r="D73">
        <f>RevShare!D73</f>
        <v>1</v>
      </c>
      <c r="E73">
        <f>RevShare!E73</f>
        <v>9.1862358152866364E-2</v>
      </c>
      <c r="F73">
        <f>RevShare!F73</f>
        <v>23</v>
      </c>
      <c r="G73">
        <f>RevShare!G73</f>
        <v>0.13094331324100494</v>
      </c>
      <c r="H73">
        <f>RevShare!H73</f>
        <v>12</v>
      </c>
      <c r="I73">
        <f>RevShare!I73</f>
        <v>7.682027667760849E-2</v>
      </c>
      <c r="J73">
        <f>RevShare!J73</f>
        <v>11</v>
      </c>
      <c r="K73">
        <f>RevShare!K73</f>
        <v>7344.12060546875</v>
      </c>
      <c r="L73" s="2">
        <f t="shared" si="1"/>
        <v>3.8659398002546626</v>
      </c>
    </row>
    <row r="74" x14ac:dyDescent="0.35">
      <c r="A74" t="str">
        <f>RevShare!A74</f>
        <v>PAN</v>
      </c>
      <c r="B74" t="str">
        <f>RevShare!B74</f>
        <v>Panama</v>
      </c>
      <c r="C74">
        <f>RevShare!C74</f>
        <v>0</v>
      </c>
      <c r="D74">
        <f>RevShare!D74</f>
        <v>0</v>
      </c>
      <c r="E74">
        <f>RevShare!E74</f>
        <v>0.34006163477897644</v>
      </c>
      <c r="F74">
        <f>RevShare!F74</f>
        <v>23</v>
      </c>
      <c r="G74">
        <f>RevShare!G74</f>
        <v>0.55178385972976685</v>
      </c>
      <c r="H74">
        <f>RevShare!H74</f>
        <v>12</v>
      </c>
      <c r="I74">
        <f>RevShare!I74</f>
        <v>0.41915267705917358</v>
      </c>
      <c r="J74">
        <f>RevShare!J74</f>
        <v>11</v>
      </c>
      <c r="K74">
        <f>RevShare!K74</f>
        <v>7021.54638671875</v>
      </c>
      <c r="L74" s="2">
        <f t="shared" si="1"/>
        <v>3.8464327692893603</v>
      </c>
    </row>
    <row r="75" x14ac:dyDescent="0.35">
      <c r="A75" t="str">
        <f>RevShare!A75</f>
        <v>MDV</v>
      </c>
      <c r="B75" t="str">
        <f>RevShare!B75</f>
        <v>Maldives</v>
      </c>
      <c r="C75">
        <f>RevShare!C75</f>
        <v>0</v>
      </c>
      <c r="D75">
        <f>RevShare!D75</f>
        <v>0</v>
      </c>
      <c r="E75">
        <f>RevShare!E75</f>
        <v>-1.0885240510106087E-2</v>
      </c>
      <c r="F75">
        <f>RevShare!F75</f>
        <v>23</v>
      </c>
      <c r="G75">
        <f>RevShare!G75</f>
        <v>-0.17743180692195892</v>
      </c>
      <c r="H75">
        <f>RevShare!H75</f>
        <v>12</v>
      </c>
      <c r="I75">
        <f>RevShare!I75</f>
        <v>0.28574037551879883</v>
      </c>
      <c r="J75">
        <f>RevShare!J75</f>
        <v>11</v>
      </c>
      <c r="K75">
        <f>RevShare!K75</f>
        <v>6904.65234375</v>
      </c>
      <c r="L75" s="2">
        <f t="shared" si="1"/>
        <v>3.8391418162974107</v>
      </c>
    </row>
    <row r="76" x14ac:dyDescent="0.35">
      <c r="A76" t="str">
        <f>RevShare!A76</f>
        <v>BRA</v>
      </c>
      <c r="B76" t="str">
        <f>RevShare!B76</f>
        <v>Brazil</v>
      </c>
      <c r="C76">
        <f>RevShare!C76</f>
        <v>0</v>
      </c>
      <c r="D76">
        <f>RevShare!D76</f>
        <v>0</v>
      </c>
      <c r="E76">
        <f>RevShare!E76</f>
        <v>0.29686230421066284</v>
      </c>
      <c r="F76">
        <f>RevShare!F76</f>
        <v>22</v>
      </c>
      <c r="G76">
        <f>RevShare!G76</f>
        <v>0.33118286728858948</v>
      </c>
      <c r="H76">
        <f>RevShare!H76</f>
        <v>11</v>
      </c>
      <c r="I76">
        <f>RevShare!I76</f>
        <v>0.28346017003059387</v>
      </c>
      <c r="J76">
        <f>RevShare!J76</f>
        <v>11</v>
      </c>
      <c r="K76">
        <f>RevShare!K76</f>
        <v>6745.85693359375</v>
      </c>
      <c r="L76" s="2">
        <f t="shared" si="1"/>
        <v>3.8290371264159409</v>
      </c>
    </row>
    <row r="77" x14ac:dyDescent="0.35">
      <c r="A77" t="str">
        <f>RevShare!A77</f>
        <v>LVA</v>
      </c>
      <c r="B77" t="str">
        <f>RevShare!B77</f>
        <v>Latvia</v>
      </c>
      <c r="C77">
        <f>RevShare!C77</f>
        <v>0</v>
      </c>
      <c r="D77">
        <f>RevShare!D77</f>
        <v>0</v>
      </c>
      <c r="E77">
        <f>RevShare!E77</f>
        <v>-0.26795417070388794</v>
      </c>
      <c r="F77">
        <f>RevShare!F77</f>
        <v>23</v>
      </c>
      <c r="G77">
        <f>RevShare!G77</f>
        <v>-0.41290846467018127</v>
      </c>
      <c r="H77">
        <f>RevShare!H77</f>
        <v>12</v>
      </c>
      <c r="I77">
        <f>RevShare!I77</f>
        <v>0.17939837276935577</v>
      </c>
      <c r="J77">
        <f>RevShare!J77</f>
        <v>11</v>
      </c>
      <c r="K77">
        <f>RevShare!K77</f>
        <v>6725.33740234375</v>
      </c>
      <c r="L77" s="2">
        <f t="shared" si="1"/>
        <v>3.8277140772692917</v>
      </c>
    </row>
    <row r="78" x14ac:dyDescent="0.35">
      <c r="A78" t="str">
        <f>RevShare!A78</f>
        <v>GRD</v>
      </c>
      <c r="B78" t="str">
        <f>RevShare!B78</f>
        <v>Grenada</v>
      </c>
      <c r="C78">
        <f>RevShare!C78</f>
        <v>0</v>
      </c>
      <c r="D78">
        <f>RevShare!D78</f>
        <v>0</v>
      </c>
      <c r="E78">
        <f>RevShare!E78</f>
        <v>0.27071693539619446</v>
      </c>
      <c r="F78">
        <f>RevShare!F78</f>
        <v>23</v>
      </c>
      <c r="G78">
        <f>RevShare!G78</f>
        <v>0.23133864998817444</v>
      </c>
      <c r="H78">
        <f>RevShare!H78</f>
        <v>12</v>
      </c>
      <c r="I78">
        <f>RevShare!I78</f>
        <v>0.33977940678596497</v>
      </c>
      <c r="J78">
        <f>RevShare!J78</f>
        <v>11</v>
      </c>
      <c r="K78">
        <f>RevShare!K78</f>
        <v>6678.3076171875</v>
      </c>
      <c r="L78" s="2">
        <f t="shared" si="1"/>
        <v>3.8246664197153799</v>
      </c>
    </row>
    <row r="79" x14ac:dyDescent="0.35">
      <c r="A79" t="str">
        <f>RevShare!A79</f>
        <v>MYS</v>
      </c>
      <c r="B79" t="str">
        <f>RevShare!B79</f>
        <v>Malaysia</v>
      </c>
      <c r="C79">
        <f>RevShare!C79</f>
        <v>0</v>
      </c>
      <c r="D79">
        <f>RevShare!D79</f>
        <v>1</v>
      </c>
      <c r="E79">
        <f>RevShare!E79</f>
        <v>-0.14917868375778198</v>
      </c>
      <c r="F79">
        <f>RevShare!F79</f>
        <v>23</v>
      </c>
      <c r="G79">
        <f>RevShare!G79</f>
        <v>-0.61877602338790894</v>
      </c>
      <c r="H79">
        <f>RevShare!H79</f>
        <v>12</v>
      </c>
      <c r="I79">
        <f>RevShare!I79</f>
        <v>0.30958420038223267</v>
      </c>
      <c r="J79">
        <f>RevShare!J79</f>
        <v>11</v>
      </c>
      <c r="K79">
        <f>RevShare!K79</f>
        <v>6461.98095703125</v>
      </c>
      <c r="L79" s="2">
        <f t="shared" si="1"/>
        <v>3.810365673850546</v>
      </c>
    </row>
    <row r="80" x14ac:dyDescent="0.35">
      <c r="A80" t="str">
        <f>RevShare!A80</f>
        <v>TUR</v>
      </c>
      <c r="B80" t="str">
        <f>RevShare!B80</f>
        <v>Türkiye</v>
      </c>
      <c r="C80">
        <f>RevShare!C80</f>
        <v>0</v>
      </c>
      <c r="D80">
        <f>RevShare!D80</f>
        <v>1</v>
      </c>
      <c r="E80">
        <f>RevShare!E80</f>
        <v>-5.9480305761098862E-2</v>
      </c>
      <c r="F80">
        <f>RevShare!F80</f>
        <v>23</v>
      </c>
      <c r="G80">
        <f>RevShare!G80</f>
        <v>3.0470013618469238E-2</v>
      </c>
      <c r="H80">
        <f>RevShare!H80</f>
        <v>12</v>
      </c>
      <c r="I80">
        <f>RevShare!I80</f>
        <v>-0.40569499135017395</v>
      </c>
      <c r="J80">
        <f>RevShare!J80</f>
        <v>11</v>
      </c>
      <c r="K80">
        <f>RevShare!K80</f>
        <v>6454.57275390625</v>
      </c>
      <c r="L80" s="2">
        <f t="shared" si="1"/>
        <v>3.8098675003961104</v>
      </c>
    </row>
    <row r="81" x14ac:dyDescent="0.35">
      <c r="A81" t="str">
        <f>RevShare!A81</f>
        <v>LTU</v>
      </c>
      <c r="B81" t="str">
        <f>RevShare!B81</f>
        <v>Lithuania</v>
      </c>
      <c r="C81">
        <f>RevShare!C81</f>
        <v>0</v>
      </c>
      <c r="D81">
        <f>RevShare!D81</f>
        <v>0</v>
      </c>
      <c r="E81">
        <f>RevShare!E81</f>
        <v>-0.19373428821563721</v>
      </c>
      <c r="F81">
        <f>RevShare!F81</f>
        <v>23</v>
      </c>
      <c r="G81">
        <f>RevShare!G81</f>
        <v>-0.29968205094337463</v>
      </c>
      <c r="H81">
        <f>RevShare!H81</f>
        <v>12</v>
      </c>
      <c r="I81">
        <f>RevShare!I81</f>
        <v>5.2518285810947418E-2</v>
      </c>
      <c r="J81">
        <f>RevShare!J81</f>
        <v>11</v>
      </c>
      <c r="K81">
        <f>RevShare!K81</f>
        <v>6423.4208984375</v>
      </c>
      <c r="L81" s="2">
        <f t="shared" si="1"/>
        <v>3.8077663803481938</v>
      </c>
    </row>
    <row r="82" x14ac:dyDescent="0.35">
      <c r="A82" t="str">
        <f>RevShare!A82</f>
        <v>DMA</v>
      </c>
      <c r="B82" t="str">
        <f>RevShare!B82</f>
        <v>Dominica</v>
      </c>
      <c r="C82">
        <f>RevShare!C82</f>
        <v>0</v>
      </c>
      <c r="D82">
        <f>RevShare!D82</f>
        <v>0</v>
      </c>
      <c r="E82">
        <f>RevShare!E82</f>
        <v>-0.39206984639167786</v>
      </c>
      <c r="F82">
        <f>RevShare!F82</f>
        <v>23</v>
      </c>
      <c r="G82">
        <f>RevShare!G82</f>
        <v>0.47766485810279846</v>
      </c>
      <c r="H82">
        <f>RevShare!H82</f>
        <v>12</v>
      </c>
      <c r="I82">
        <f>RevShare!I82</f>
        <v>-0.52904915809631348</v>
      </c>
      <c r="J82">
        <f>RevShare!J82</f>
        <v>11</v>
      </c>
      <c r="K82">
        <f>RevShare!K82</f>
        <v>6251.47119140625</v>
      </c>
      <c r="L82" s="2">
        <f t="shared" si="1"/>
        <v>3.795982234163636</v>
      </c>
    </row>
    <row r="83" x14ac:dyDescent="0.35">
      <c r="A83" t="str">
        <f>RevShare!A83</f>
        <v>SUR</v>
      </c>
      <c r="B83" t="str">
        <f>RevShare!B83</f>
        <v>Suriname</v>
      </c>
      <c r="C83">
        <f>RevShare!C83</f>
        <v>0</v>
      </c>
      <c r="D83">
        <f>RevShare!D83</f>
        <v>0</v>
      </c>
      <c r="E83">
        <f>RevShare!E83</f>
        <v>0.18709009885787964</v>
      </c>
      <c r="F83">
        <f>RevShare!F83</f>
        <v>23</v>
      </c>
      <c r="G83">
        <f>RevShare!G83</f>
        <v>2.6987440884113312E-2</v>
      </c>
      <c r="H83">
        <f>RevShare!H83</f>
        <v>12</v>
      </c>
      <c r="I83">
        <f>RevShare!I83</f>
        <v>0.34398722648620605</v>
      </c>
      <c r="J83">
        <f>RevShare!J83</f>
        <v>11</v>
      </c>
      <c r="K83">
        <f>RevShare!K83</f>
        <v>6098.06396484375</v>
      </c>
      <c r="L83" s="2">
        <f t="shared" si="1"/>
        <v>3.7851919755283747</v>
      </c>
    </row>
    <row r="84" x14ac:dyDescent="0.35">
      <c r="A84" t="str">
        <f>RevShare!A84</f>
        <v>BLZ</v>
      </c>
      <c r="B84" t="str">
        <f>RevShare!B84</f>
        <v>Belize</v>
      </c>
      <c r="C84">
        <f>RevShare!C84</f>
        <v>0</v>
      </c>
      <c r="D84">
        <f>RevShare!D84</f>
        <v>0</v>
      </c>
      <c r="E84">
        <f>RevShare!E84</f>
        <v>-0.19149114191532135</v>
      </c>
      <c r="F84">
        <f>RevShare!F84</f>
        <v>23</v>
      </c>
      <c r="G84">
        <f>RevShare!G84</f>
        <v>-0.15888234972953796</v>
      </c>
      <c r="H84">
        <f>RevShare!H84</f>
        <v>12</v>
      </c>
      <c r="I84">
        <f>RevShare!I84</f>
        <v>-0.33249041438102722</v>
      </c>
      <c r="J84">
        <f>RevShare!J84</f>
        <v>11</v>
      </c>
      <c r="K84">
        <f>RevShare!K84</f>
        <v>5693.74169921875</v>
      </c>
      <c r="L84" s="2">
        <f t="shared" si="1"/>
        <v>3.7553977611691272</v>
      </c>
    </row>
    <row r="85" x14ac:dyDescent="0.35">
      <c r="A85" t="str">
        <f>RevShare!A85</f>
        <v>MUS</v>
      </c>
      <c r="B85" t="str">
        <f>RevShare!B85</f>
        <v>Mauritius</v>
      </c>
      <c r="C85">
        <f>RevShare!C85</f>
        <v>0</v>
      </c>
      <c r="D85">
        <f>RevShare!D85</f>
        <v>0</v>
      </c>
      <c r="E85">
        <f>RevShare!E85</f>
        <v>0.2049516886472702</v>
      </c>
      <c r="F85">
        <f>RevShare!F85</f>
        <v>23</v>
      </c>
      <c r="G85">
        <f>RevShare!G85</f>
        <v>0.26016142964363098</v>
      </c>
      <c r="H85">
        <f>RevShare!H85</f>
        <v>12</v>
      </c>
      <c r="I85">
        <f>RevShare!I85</f>
        <v>0.27980095148086548</v>
      </c>
      <c r="J85">
        <f>RevShare!J85</f>
        <v>11</v>
      </c>
      <c r="K85">
        <f>RevShare!K85</f>
        <v>5671.02978515625</v>
      </c>
      <c r="L85" s="2">
        <f t="shared" si="1"/>
        <v>3.7536619282761294</v>
      </c>
    </row>
    <row r="86" x14ac:dyDescent="0.35">
      <c r="A86" t="str">
        <f>RevShare!A86</f>
        <v>RUS</v>
      </c>
      <c r="B86" t="str">
        <f>RevShare!B86</f>
        <v>Russia</v>
      </c>
      <c r="C86">
        <f>RevShare!C86</f>
        <v>0</v>
      </c>
      <c r="D86">
        <f>RevShare!D86</f>
        <v>0</v>
      </c>
      <c r="E86">
        <f>RevShare!E86</f>
        <v>0.74922436475753784</v>
      </c>
      <c r="F86">
        <f>RevShare!F86</f>
        <v>23</v>
      </c>
      <c r="G86">
        <f>RevShare!G86</f>
        <v>0.76417833566665649</v>
      </c>
      <c r="H86">
        <f>RevShare!H86</f>
        <v>12</v>
      </c>
      <c r="I86">
        <f>RevShare!I86</f>
        <v>0.70722842216491699</v>
      </c>
      <c r="J86">
        <f>RevShare!J86</f>
        <v>11</v>
      </c>
      <c r="K86">
        <f>RevShare!K86</f>
        <v>5323.66650390625</v>
      </c>
      <c r="L86" s="2">
        <f t="shared" si="1"/>
        <v>3.7262108416843618</v>
      </c>
    </row>
    <row r="87" x14ac:dyDescent="0.35">
      <c r="A87" t="str">
        <f>RevShare!A87</f>
        <v>VCT</v>
      </c>
      <c r="B87" t="str">
        <f>RevShare!B87</f>
        <v>St. Vincent and the Grenadines</v>
      </c>
      <c r="C87">
        <f>RevShare!C87</f>
        <v>0</v>
      </c>
      <c r="D87">
        <f>RevShare!D87</f>
        <v>0</v>
      </c>
      <c r="E87">
        <f>RevShare!E87</f>
        <v>-0.12401985377073288</v>
      </c>
      <c r="F87">
        <f>RevShare!F87</f>
        <v>23</v>
      </c>
      <c r="G87">
        <f>RevShare!G87</f>
        <v>5.8405272662639618E-2</v>
      </c>
      <c r="H87">
        <f>RevShare!H87</f>
        <v>12</v>
      </c>
      <c r="I87">
        <f>RevShare!I87</f>
        <v>-0.29959183931350708</v>
      </c>
      <c r="J87">
        <f>RevShare!J87</f>
        <v>11</v>
      </c>
      <c r="K87">
        <f>RevShare!K87</f>
        <v>5056.02001953125</v>
      </c>
      <c r="L87" s="2">
        <f t="shared" si="1"/>
        <v>3.7038087848856298</v>
      </c>
    </row>
    <row r="88" x14ac:dyDescent="0.35">
      <c r="A88" t="str">
        <f>RevShare!A88</f>
        <v>JAM</v>
      </c>
      <c r="B88" t="str">
        <f>RevShare!B88</f>
        <v>Jamaica</v>
      </c>
      <c r="C88">
        <f>RevShare!C88</f>
        <v>0</v>
      </c>
      <c r="D88">
        <f>RevShare!D88</f>
        <v>0</v>
      </c>
      <c r="E88">
        <f>RevShare!E88</f>
        <v>0.33774936199188232</v>
      </c>
      <c r="F88">
        <f>RevShare!F88</f>
        <v>23</v>
      </c>
      <c r="G88">
        <f>RevShare!G88</f>
        <v>0.20077458024024963</v>
      </c>
      <c r="H88">
        <f>RevShare!H88</f>
        <v>12</v>
      </c>
      <c r="I88">
        <f>RevShare!I88</f>
        <v>0.48507994413375854</v>
      </c>
      <c r="J88">
        <f>RevShare!J88</f>
        <v>11</v>
      </c>
      <c r="K88">
        <f>RevShare!K88</f>
        <v>4920.07080078125</v>
      </c>
      <c r="L88" s="2">
        <f t="shared" si="1"/>
        <v>3.6919713523948752</v>
      </c>
    </row>
    <row r="89" x14ac:dyDescent="0.35">
      <c r="A89" t="str">
        <f>RevShare!A89</f>
        <v>BWA</v>
      </c>
      <c r="B89" t="str">
        <f>RevShare!B89</f>
        <v>Botswana</v>
      </c>
      <c r="C89">
        <f>RevShare!C89</f>
        <v>0</v>
      </c>
      <c r="D89">
        <f>RevShare!D89</f>
        <v>0</v>
      </c>
      <c r="E89">
        <f>RevShare!E89</f>
        <v>0.53550058603286743</v>
      </c>
      <c r="F89">
        <f>RevShare!F89</f>
        <v>23</v>
      </c>
      <c r="G89">
        <f>RevShare!G89</f>
        <v>0.39507246017456055</v>
      </c>
      <c r="H89">
        <f>RevShare!H89</f>
        <v>12</v>
      </c>
      <c r="I89">
        <f>RevShare!I89</f>
        <v>0.74671715497970581</v>
      </c>
      <c r="J89">
        <f>RevShare!J89</f>
        <v>11</v>
      </c>
      <c r="K89">
        <f>RevShare!K89</f>
        <v>4917.11279296875</v>
      </c>
      <c r="L89" s="2">
        <f t="shared" si="1"/>
        <v>3.6917101706253428</v>
      </c>
    </row>
    <row r="90" x14ac:dyDescent="0.35">
      <c r="A90" t="str">
        <f>RevShare!A90</f>
        <v>ZAF</v>
      </c>
      <c r="B90" t="str">
        <f>RevShare!B90</f>
        <v>South Africa</v>
      </c>
      <c r="C90">
        <f>RevShare!C90</f>
        <v>0</v>
      </c>
      <c r="D90">
        <f>RevShare!D90</f>
        <v>0</v>
      </c>
      <c r="E90">
        <f>RevShare!E90</f>
        <v>0.77512514591217041</v>
      </c>
      <c r="F90">
        <f>RevShare!F90</f>
        <v>23</v>
      </c>
      <c r="G90">
        <f>RevShare!G90</f>
        <v>0.74525082111358643</v>
      </c>
      <c r="H90">
        <f>RevShare!H90</f>
        <v>12</v>
      </c>
      <c r="I90">
        <f>RevShare!I90</f>
        <v>0.93134313821792603</v>
      </c>
      <c r="J90">
        <f>RevShare!J90</f>
        <v>11</v>
      </c>
      <c r="K90">
        <f>RevShare!K90</f>
        <v>4735.66552734375</v>
      </c>
      <c r="L90" s="2">
        <f t="shared" si="1"/>
        <v>3.6753810212573956</v>
      </c>
    </row>
    <row r="91" x14ac:dyDescent="0.35">
      <c r="A91" t="str">
        <f>RevShare!A91</f>
        <v>ROU</v>
      </c>
      <c r="B91" t="str">
        <f>RevShare!B91</f>
        <v>Romania</v>
      </c>
      <c r="C91">
        <f>RevShare!C91</f>
        <v>0</v>
      </c>
      <c r="D91">
        <f>RevShare!D91</f>
        <v>0</v>
      </c>
      <c r="E91">
        <f>RevShare!E91</f>
        <v>-6.7718751728534698E-2</v>
      </c>
      <c r="F91">
        <f>RevShare!F91</f>
        <v>23</v>
      </c>
      <c r="G91">
        <f>RevShare!G91</f>
        <v>-5.994052067399025E-2</v>
      </c>
      <c r="H91">
        <f>RevShare!H91</f>
        <v>12</v>
      </c>
      <c r="I91">
        <f>RevShare!I91</f>
        <v>-8.0329254269599915E-2</v>
      </c>
      <c r="J91">
        <f>RevShare!J91</f>
        <v>11</v>
      </c>
      <c r="K91">
        <f>RevShare!K91</f>
        <v>4567.240234375</v>
      </c>
      <c r="L91" s="2">
        <f t="shared" si="1"/>
        <v>3.6596538558635063</v>
      </c>
    </row>
    <row r="92" x14ac:dyDescent="0.35">
      <c r="A92" t="str">
        <f>RevShare!A92</f>
        <v>KAZ</v>
      </c>
      <c r="B92" t="str">
        <f>RevShare!B92</f>
        <v>Kazakhstan</v>
      </c>
      <c r="C92">
        <f>RevShare!C92</f>
        <v>0</v>
      </c>
      <c r="D92">
        <f>RevShare!D92</f>
        <v>0</v>
      </c>
      <c r="E92">
        <f>RevShare!E92</f>
        <v>0.66644024848937988</v>
      </c>
      <c r="F92">
        <f>RevShare!F92</f>
        <v>21</v>
      </c>
      <c r="G92">
        <f>RevShare!G92</f>
        <v>0.77324080467224121</v>
      </c>
      <c r="H92">
        <f>RevShare!H92</f>
        <v>10</v>
      </c>
      <c r="I92">
        <f>RevShare!I92</f>
        <v>0.58161807060241699</v>
      </c>
      <c r="J92">
        <f>RevShare!J92</f>
        <v>11</v>
      </c>
      <c r="K92">
        <f>RevShare!K92</f>
        <v>4446.45166015625</v>
      </c>
      <c r="L92" s="2">
        <f t="shared" si="1"/>
        <v>3.6480135752210039</v>
      </c>
    </row>
    <row r="93" x14ac:dyDescent="0.35">
      <c r="A93" t="str">
        <f>RevShare!A93</f>
        <v>MNE</v>
      </c>
      <c r="B93" t="str">
        <f>RevShare!B93</f>
        <v>Montenegro</v>
      </c>
      <c r="C93">
        <f>RevShare!C93</f>
        <v>0</v>
      </c>
      <c r="D93">
        <f>RevShare!D93</f>
        <v>0</v>
      </c>
      <c r="E93">
        <f>RevShare!E93</f>
        <v>0.12116751819849014</v>
      </c>
      <c r="F93">
        <f>RevShare!F93</f>
        <v>21</v>
      </c>
      <c r="G93">
        <f>RevShare!G93</f>
        <v>0.59499144554138184</v>
      </c>
      <c r="H93">
        <f>RevShare!H93</f>
        <v>10</v>
      </c>
      <c r="I93">
        <f>RevShare!I93</f>
        <v>-0.39820995926856995</v>
      </c>
      <c r="J93">
        <f>RevShare!J93</f>
        <v>11</v>
      </c>
      <c r="K93">
        <f>RevShare!K93</f>
        <v>4431.59814453125</v>
      </c>
      <c r="L93" s="2">
        <f t="shared" si="1"/>
        <v>3.6465603718635986</v>
      </c>
    </row>
    <row r="94" x14ac:dyDescent="0.35">
      <c r="A94" t="str">
        <f>RevShare!A94</f>
        <v>ECU</v>
      </c>
      <c r="B94" t="str">
        <f>RevShare!B94</f>
        <v>Ecuador</v>
      </c>
      <c r="C94">
        <f>RevShare!C94</f>
        <v>0</v>
      </c>
      <c r="D94">
        <f>RevShare!D94</f>
        <v>0</v>
      </c>
      <c r="E94">
        <f>RevShare!E94</f>
        <v>0.59987044334411621</v>
      </c>
      <c r="F94">
        <f>RevShare!F94</f>
        <v>23</v>
      </c>
      <c r="G94">
        <f>RevShare!G94</f>
        <v>0.37820476293563843</v>
      </c>
      <c r="H94">
        <f>RevShare!H94</f>
        <v>12</v>
      </c>
      <c r="I94">
        <f>RevShare!I94</f>
        <v>0.8494570255279541</v>
      </c>
      <c r="J94">
        <f>RevShare!J94</f>
        <v>11</v>
      </c>
      <c r="K94">
        <f>RevShare!K94</f>
        <v>4227.552734375</v>
      </c>
      <c r="L94" s="2">
        <f t="shared" si="1"/>
        <v>3.6260890336808327</v>
      </c>
    </row>
    <row r="95" x14ac:dyDescent="0.35">
      <c r="A95" t="str">
        <f>RevShare!A95</f>
        <v>DOM</v>
      </c>
      <c r="B95" t="str">
        <f>RevShare!B95</f>
        <v>Dominican Republic</v>
      </c>
      <c r="C95">
        <f>RevShare!C95</f>
        <v>0</v>
      </c>
      <c r="D95">
        <f>RevShare!D95</f>
        <v>0</v>
      </c>
      <c r="E95">
        <f>RevShare!E95</f>
        <v>0.42440488934516907</v>
      </c>
      <c r="F95">
        <f>RevShare!F95</f>
        <v>23</v>
      </c>
      <c r="G95">
        <f>RevShare!G95</f>
        <v>0.72830414772033691</v>
      </c>
      <c r="H95">
        <f>RevShare!H95</f>
        <v>12</v>
      </c>
      <c r="I95">
        <f>RevShare!I95</f>
        <v>0.15311360359191895</v>
      </c>
      <c r="J95">
        <f>RevShare!J95</f>
        <v>11</v>
      </c>
      <c r="K95">
        <f>RevShare!K95</f>
        <v>4175.1708984375</v>
      </c>
      <c r="L95" s="2">
        <f t="shared" si="1"/>
        <v>3.6206742567607844</v>
      </c>
    </row>
    <row r="96" x14ac:dyDescent="0.35">
      <c r="A96" t="str">
        <f>RevShare!A96</f>
        <v>PRY</v>
      </c>
      <c r="B96" t="str">
        <f>RevShare!B96</f>
        <v>Paraguay</v>
      </c>
      <c r="C96">
        <f>RevShare!C96</f>
        <v>0</v>
      </c>
      <c r="D96">
        <f>RevShare!D96</f>
        <v>0</v>
      </c>
      <c r="E96">
        <f>RevShare!E96</f>
        <v>8.5749350488185883E-2</v>
      </c>
      <c r="F96">
        <f>RevShare!F96</f>
        <v>23</v>
      </c>
      <c r="G96">
        <f>RevShare!G96</f>
        <v>0.29784199595451355</v>
      </c>
      <c r="H96">
        <f>RevShare!H96</f>
        <v>12</v>
      </c>
      <c r="I96">
        <f>RevShare!I96</f>
        <v>-0.35344627499580383</v>
      </c>
      <c r="J96">
        <f>RevShare!J96</f>
        <v>11</v>
      </c>
      <c r="K96">
        <f>RevShare!K96</f>
        <v>4056.23046875</v>
      </c>
      <c r="L96" s="2">
        <f t="shared" si="1"/>
        <v>3.6081226229679833</v>
      </c>
    </row>
    <row r="97" x14ac:dyDescent="0.35">
      <c r="A97" t="str">
        <f>RevShare!A97</f>
        <v>COL</v>
      </c>
      <c r="B97" t="str">
        <f>RevShare!B97</f>
        <v>Colombia</v>
      </c>
      <c r="C97">
        <f>RevShare!C97</f>
        <v>0</v>
      </c>
      <c r="D97">
        <f>RevShare!D97</f>
        <v>0</v>
      </c>
      <c r="E97">
        <f>RevShare!E97</f>
        <v>0.5081447958946228</v>
      </c>
      <c r="F97">
        <f>RevShare!F97</f>
        <v>23</v>
      </c>
      <c r="G97">
        <f>RevShare!G97</f>
        <v>0.41373124718666077</v>
      </c>
      <c r="H97">
        <f>RevShare!H97</f>
        <v>12</v>
      </c>
      <c r="I97">
        <f>RevShare!I97</f>
        <v>0.53087162971496582</v>
      </c>
      <c r="J97">
        <f>RevShare!J97</f>
        <v>11</v>
      </c>
      <c r="K97">
        <f>RevShare!K97</f>
        <v>4003.985107421875</v>
      </c>
      <c r="L97" s="2">
        <f t="shared" si="1"/>
        <v>3.6024924534784777</v>
      </c>
    </row>
    <row r="98" x14ac:dyDescent="0.35">
      <c r="A98" t="str">
        <f>RevShare!A98</f>
        <v>FJI</v>
      </c>
      <c r="B98" t="str">
        <f>RevShare!B98</f>
        <v>Fiji</v>
      </c>
      <c r="C98">
        <f>RevShare!C98</f>
        <v>0</v>
      </c>
      <c r="D98">
        <f>RevShare!D98</f>
        <v>0</v>
      </c>
      <c r="E98">
        <f>RevShare!E98</f>
        <v>0.70555102825164795</v>
      </c>
      <c r="F98">
        <f>RevShare!F98</f>
        <v>23</v>
      </c>
      <c r="G98">
        <f>RevShare!G98</f>
        <v>0.60831290483474731</v>
      </c>
      <c r="H98">
        <f>RevShare!H98</f>
        <v>12</v>
      </c>
      <c r="I98">
        <f>RevShare!I98</f>
        <v>0.81702744960784912</v>
      </c>
      <c r="J98">
        <f>RevShare!J98</f>
        <v>11</v>
      </c>
      <c r="K98">
        <f>RevShare!K98</f>
        <v>4000.854736328125</v>
      </c>
      <c r="L98" s="2">
        <f t="shared" si="1"/>
        <v>3.6021527832319356</v>
      </c>
    </row>
    <row r="99" x14ac:dyDescent="0.35">
      <c r="A99" t="str">
        <f>RevShare!A99</f>
        <v>GNQ</v>
      </c>
      <c r="B99" t="str">
        <f>RevShare!B99</f>
        <v>Equatorial Guinea</v>
      </c>
      <c r="C99">
        <f>RevShare!C99</f>
        <v>0</v>
      </c>
      <c r="D99">
        <f>RevShare!D99</f>
        <v>0</v>
      </c>
      <c r="E99">
        <f>RevShare!E99</f>
        <v>0.41276049613952637</v>
      </c>
      <c r="F99">
        <f>RevShare!F99</f>
        <v>23</v>
      </c>
      <c r="G99">
        <f>RevShare!G99</f>
        <v>0.40968233346939087</v>
      </c>
      <c r="H99">
        <f>RevShare!H99</f>
        <v>12</v>
      </c>
      <c r="I99">
        <f>RevShare!I99</f>
        <v>0.54817616939544678</v>
      </c>
      <c r="J99">
        <f>RevShare!J99</f>
        <v>11</v>
      </c>
      <c r="K99">
        <f>RevShare!K99</f>
        <v>3941.66357421875</v>
      </c>
      <c r="L99" s="2">
        <f t="shared" si="1"/>
        <v>3.5956795539628481</v>
      </c>
    </row>
    <row r="100" x14ac:dyDescent="0.35">
      <c r="A100" t="str">
        <f>RevShare!A100</f>
        <v>GUY</v>
      </c>
      <c r="B100" t="str">
        <f>RevShare!B100</f>
        <v>Guyana</v>
      </c>
      <c r="C100">
        <f>RevShare!C100</f>
        <v>0</v>
      </c>
      <c r="D100">
        <f>RevShare!D100</f>
        <v>0</v>
      </c>
      <c r="E100">
        <f>RevShare!E100</f>
        <v>-0.64890623092651367</v>
      </c>
      <c r="F100">
        <f>RevShare!F100</f>
        <v>23</v>
      </c>
      <c r="G100">
        <f>RevShare!G100</f>
        <v>-0.17672333121299744</v>
      </c>
      <c r="H100">
        <f>RevShare!H100</f>
        <v>12</v>
      </c>
      <c r="I100">
        <f>RevShare!I100</f>
        <v>-0.79311400651931763</v>
      </c>
      <c r="J100">
        <f>RevShare!J100</f>
        <v>11</v>
      </c>
      <c r="K100">
        <f>RevShare!K100</f>
        <v>3788.25</v>
      </c>
      <c r="L100" s="2">
        <f t="shared" si="1"/>
        <v>3.5784386319040498</v>
      </c>
    </row>
    <row r="101" x14ac:dyDescent="0.35">
      <c r="A101" t="str">
        <f>RevShare!A101</f>
        <v>BGR</v>
      </c>
      <c r="B101" t="str">
        <f>RevShare!B101</f>
        <v>Bulgaria</v>
      </c>
      <c r="C101">
        <f>RevShare!C101</f>
        <v>0</v>
      </c>
      <c r="D101">
        <f>RevShare!D101</f>
        <v>0</v>
      </c>
      <c r="E101">
        <f>RevShare!E101</f>
        <v>0.37932866811752319</v>
      </c>
      <c r="F101">
        <f>RevShare!F101</f>
        <v>23</v>
      </c>
      <c r="G101">
        <f>RevShare!G101</f>
        <v>0.63237720727920532</v>
      </c>
      <c r="H101">
        <f>RevShare!H101</f>
        <v>12</v>
      </c>
      <c r="I101">
        <f>RevShare!I101</f>
        <v>2.1354276686906815E-2</v>
      </c>
      <c r="J101">
        <f>RevShare!J101</f>
        <v>11</v>
      </c>
      <c r="K101">
        <f>RevShare!K101</f>
        <v>3721.05126953125</v>
      </c>
      <c r="L101" s="2">
        <f t="shared" si="1"/>
        <v>3.5706656538756372</v>
      </c>
    </row>
    <row r="102" x14ac:dyDescent="0.35">
      <c r="A102" t="str">
        <f>RevShare!A102</f>
        <v>THA</v>
      </c>
      <c r="B102" t="str">
        <f>RevShare!B102</f>
        <v>Thailand</v>
      </c>
      <c r="C102">
        <f>RevShare!C102</f>
        <v>0</v>
      </c>
      <c r="D102">
        <f>RevShare!D102</f>
        <v>0</v>
      </c>
      <c r="E102">
        <f>RevShare!E102</f>
        <v>0.2467072606086731</v>
      </c>
      <c r="F102">
        <f>RevShare!F102</f>
        <v>23</v>
      </c>
      <c r="G102">
        <f>RevShare!G102</f>
        <v>0.28919613361358643</v>
      </c>
      <c r="H102">
        <f>RevShare!H102</f>
        <v>12</v>
      </c>
      <c r="I102">
        <f>RevShare!I102</f>
        <v>0.22015851736068726</v>
      </c>
      <c r="J102">
        <f>RevShare!J102</f>
        <v>11</v>
      </c>
      <c r="K102">
        <f>RevShare!K102</f>
        <v>3511.4404296875</v>
      </c>
      <c r="L102" s="2">
        <f t="shared" si="1"/>
        <v>3.5454853051665305</v>
      </c>
    </row>
    <row r="103" x14ac:dyDescent="0.35">
      <c r="A103" t="str">
        <f>RevShare!A103</f>
        <v>TON</v>
      </c>
      <c r="B103" t="str">
        <f>RevShare!B103</f>
        <v>Tonga</v>
      </c>
      <c r="C103">
        <f>RevShare!C103</f>
        <v>0</v>
      </c>
      <c r="D103">
        <f>RevShare!D103</f>
        <v>0</v>
      </c>
      <c r="E103">
        <f>RevShare!E103</f>
        <v>-0.24285580217838287</v>
      </c>
      <c r="F103">
        <f>RevShare!F103</f>
        <v>22</v>
      </c>
      <c r="G103">
        <f>RevShare!G103</f>
        <v>-0.44837093353271484</v>
      </c>
      <c r="H103">
        <f>RevShare!H103</f>
        <v>12</v>
      </c>
      <c r="I103">
        <f>RevShare!I103</f>
        <v>-1.3251930475234985E-2</v>
      </c>
      <c r="J103">
        <f>RevShare!J103</f>
        <v>10</v>
      </c>
      <c r="K103">
        <f>RevShare!K103</f>
        <v>3506.265625</v>
      </c>
      <c r="L103" s="2">
        <f t="shared" si="1"/>
        <v>3.5448448139545783</v>
      </c>
    </row>
    <row r="104" x14ac:dyDescent="0.35">
      <c r="A104" t="str">
        <f>RevShare!A104</f>
        <v>MKD</v>
      </c>
      <c r="B104" t="str">
        <f>RevShare!B104</f>
        <v>North Macedonia</v>
      </c>
      <c r="C104">
        <f>RevShare!C104</f>
        <v>0</v>
      </c>
      <c r="D104">
        <f>RevShare!D104</f>
        <v>0</v>
      </c>
      <c r="E104">
        <f>RevShare!E104</f>
        <v>0.35040766000747681</v>
      </c>
      <c r="F104">
        <f>RevShare!F104</f>
        <v>23</v>
      </c>
      <c r="G104">
        <f>RevShare!G104</f>
        <v>0.28415185213088989</v>
      </c>
      <c r="H104">
        <f>RevShare!H104</f>
        <v>12</v>
      </c>
      <c r="I104">
        <f>RevShare!I104</f>
        <v>0.56341636180877686</v>
      </c>
      <c r="J104">
        <f>RevShare!J104</f>
        <v>11</v>
      </c>
      <c r="K104">
        <f>RevShare!K104</f>
        <v>3283.37939453125</v>
      </c>
      <c r="L104" s="2">
        <f t="shared" si="1"/>
        <v>3.5163210683618384</v>
      </c>
    </row>
    <row r="105" x14ac:dyDescent="0.35">
      <c r="A105" t="str">
        <f>RevShare!A105</f>
        <v>PER</v>
      </c>
      <c r="B105" t="str">
        <f>RevShare!B105</f>
        <v>Peru</v>
      </c>
      <c r="C105">
        <f>RevShare!C105</f>
        <v>0</v>
      </c>
      <c r="D105">
        <f>RevShare!D105</f>
        <v>1</v>
      </c>
      <c r="E105">
        <f>RevShare!E105</f>
        <v>0.70386868715286255</v>
      </c>
      <c r="F105">
        <f>RevShare!F105</f>
        <v>23</v>
      </c>
      <c r="G105">
        <f>RevShare!G105</f>
        <v>0.79190969467163086</v>
      </c>
      <c r="H105">
        <f>RevShare!H105</f>
        <v>12</v>
      </c>
      <c r="I105">
        <f>RevShare!I105</f>
        <v>0.70525830984115601</v>
      </c>
      <c r="J105">
        <f>RevShare!J105</f>
        <v>11</v>
      </c>
      <c r="K105">
        <f>RevShare!K105</f>
        <v>3279.355224609375</v>
      </c>
      <c r="L105" s="2">
        <f t="shared" si="1"/>
        <v>3.5157884626382265</v>
      </c>
    </row>
    <row r="106" x14ac:dyDescent="0.35">
      <c r="A106" t="str">
        <f>RevShare!A106</f>
        <v>GTM</v>
      </c>
      <c r="B106" t="str">
        <f>RevShare!B106</f>
        <v>Guatemala</v>
      </c>
      <c r="C106">
        <f>RevShare!C106</f>
        <v>0</v>
      </c>
      <c r="D106">
        <f>RevShare!D106</f>
        <v>0</v>
      </c>
      <c r="E106">
        <f>RevShare!E106</f>
        <v>0.67568099498748779</v>
      </c>
      <c r="F106">
        <f>RevShare!F106</f>
        <v>23</v>
      </c>
      <c r="G106">
        <f>RevShare!G106</f>
        <v>0.69156473875045776</v>
      </c>
      <c r="H106">
        <f>RevShare!H106</f>
        <v>12</v>
      </c>
      <c r="I106">
        <f>RevShare!I106</f>
        <v>0.66810309886932373</v>
      </c>
      <c r="J106">
        <f>RevShare!J106</f>
        <v>11</v>
      </c>
      <c r="K106">
        <f>RevShare!K106</f>
        <v>3195.38818359375</v>
      </c>
      <c r="L106" s="2">
        <f t="shared" si="1"/>
        <v>3.5045236248581735</v>
      </c>
    </row>
    <row r="107" x14ac:dyDescent="0.35">
      <c r="A107" t="str">
        <f>RevShare!A107</f>
        <v>SRB</v>
      </c>
      <c r="B107" t="str">
        <f>RevShare!B107</f>
        <v>Serbia</v>
      </c>
      <c r="C107">
        <f>RevShare!C107</f>
        <v>0</v>
      </c>
      <c r="D107">
        <f>RevShare!D107</f>
        <v>0</v>
      </c>
      <c r="E107">
        <f>RevShare!E107</f>
        <v>0.23470543324947357</v>
      </c>
      <c r="F107">
        <f>RevShare!F107</f>
        <v>23</v>
      </c>
      <c r="G107">
        <f>RevShare!G107</f>
        <v>0.21820850670337677</v>
      </c>
      <c r="H107">
        <f>RevShare!H107</f>
        <v>12</v>
      </c>
      <c r="I107">
        <f>RevShare!I107</f>
        <v>0.27319711446762085</v>
      </c>
      <c r="J107">
        <f>RevShare!J107</f>
        <v>11</v>
      </c>
      <c r="K107">
        <f>RevShare!K107</f>
        <v>3193.259033203125</v>
      </c>
      <c r="L107" s="2">
        <f t="shared" si="1"/>
        <v>3.5042341493968916</v>
      </c>
    </row>
    <row r="108" x14ac:dyDescent="0.35">
      <c r="A108" t="str">
        <f>RevShare!A108</f>
        <v>NAM</v>
      </c>
      <c r="B108" t="str">
        <f>RevShare!B108</f>
        <v>Namibia</v>
      </c>
      <c r="C108">
        <f>RevShare!C108</f>
        <v>0</v>
      </c>
      <c r="D108">
        <f>RevShare!D108</f>
        <v>0</v>
      </c>
      <c r="E108">
        <f>RevShare!E108</f>
        <v>-2.6721445843577385E-2</v>
      </c>
      <c r="F108">
        <f>RevShare!F108</f>
        <v>23</v>
      </c>
      <c r="G108">
        <f>RevShare!G108</f>
        <v>0.14932209253311157</v>
      </c>
      <c r="H108">
        <f>RevShare!H108</f>
        <v>12</v>
      </c>
      <c r="I108">
        <f>RevShare!I108</f>
        <v>-0.25081592798233032</v>
      </c>
      <c r="J108">
        <f>RevShare!J108</f>
        <v>11</v>
      </c>
      <c r="K108">
        <f>RevShare!K108</f>
        <v>3082.75927734375</v>
      </c>
      <c r="L108" s="2">
        <f t="shared" si="1"/>
        <v>3.4889396134054107</v>
      </c>
    </row>
    <row r="109" x14ac:dyDescent="0.35">
      <c r="A109" t="str">
        <f>RevShare!A109</f>
        <v>TUV</v>
      </c>
      <c r="B109" t="str">
        <f>RevShare!B109</f>
        <v>Tuvalu</v>
      </c>
      <c r="C109">
        <f>RevShare!C109</f>
        <v>0</v>
      </c>
      <c r="D109">
        <f>RevShare!D109</f>
        <v>0</v>
      </c>
      <c r="E109">
        <f>RevShare!E109</f>
        <v>-0.13012519478797913</v>
      </c>
      <c r="F109">
        <f>RevShare!F109</f>
        <v>19</v>
      </c>
      <c r="G109">
        <f>RevShare!G109</f>
        <v>-1.4542723074555397E-2</v>
      </c>
      <c r="H109">
        <f>RevShare!H109</f>
        <v>8</v>
      </c>
      <c r="I109">
        <f>RevShare!I109</f>
        <v>-0.19384674727916718</v>
      </c>
      <c r="J109">
        <f>RevShare!J109</f>
        <v>11</v>
      </c>
      <c r="K109">
        <f>RevShare!K109</f>
        <v>3026.73974609375</v>
      </c>
      <c r="L109" s="2">
        <f t="shared" si="1"/>
        <v>3.4809750797955092</v>
      </c>
    </row>
    <row r="110" x14ac:dyDescent="0.35">
      <c r="A110" t="str">
        <f>RevShare!A110</f>
        <v>SLV</v>
      </c>
      <c r="B110" t="str">
        <f>RevShare!B110</f>
        <v>El Salvador</v>
      </c>
      <c r="C110">
        <f>RevShare!C110</f>
        <v>0</v>
      </c>
      <c r="D110">
        <f>RevShare!D110</f>
        <v>0</v>
      </c>
      <c r="E110">
        <f>RevShare!E110</f>
        <v>0.37545192241668701</v>
      </c>
      <c r="F110">
        <f>RevShare!F110</f>
        <v>23</v>
      </c>
      <c r="G110">
        <f>RevShare!G110</f>
        <v>0.66852718591690063</v>
      </c>
      <c r="H110">
        <f>RevShare!H110</f>
        <v>12</v>
      </c>
      <c r="I110">
        <f>RevShare!I110</f>
        <v>0.26292198896408081</v>
      </c>
      <c r="J110">
        <f>RevShare!J110</f>
        <v>11</v>
      </c>
      <c r="K110">
        <f>RevShare!K110</f>
        <v>2957.371826171875</v>
      </c>
      <c r="L110" s="2">
        <f t="shared" si="1"/>
        <v>3.4709059311892196</v>
      </c>
    </row>
    <row r="111" x14ac:dyDescent="0.35">
      <c r="A111" t="str">
        <f>RevShare!A111</f>
        <v>WSM</v>
      </c>
      <c r="B111" t="str">
        <f>RevShare!B111</f>
        <v>Samoa</v>
      </c>
      <c r="C111">
        <f>RevShare!C111</f>
        <v>0</v>
      </c>
      <c r="D111">
        <f>RevShare!D111</f>
        <v>0</v>
      </c>
      <c r="E111">
        <f>RevShare!E111</f>
        <v>-4.8970099538564682E-2</v>
      </c>
      <c r="F111">
        <f>RevShare!F111</f>
        <v>23</v>
      </c>
      <c r="G111">
        <f>RevShare!G111</f>
        <v>4.3055093847215176E-3</v>
      </c>
      <c r="H111">
        <f>RevShare!H111</f>
        <v>12</v>
      </c>
      <c r="I111">
        <f>RevShare!I111</f>
        <v>-0.10689525306224823</v>
      </c>
      <c r="J111">
        <f>RevShare!J111</f>
        <v>11</v>
      </c>
      <c r="K111">
        <f>RevShare!K111</f>
        <v>2908.1884765625</v>
      </c>
      <c r="L111" s="2">
        <f t="shared" si="1"/>
        <v>3.4636225492566561</v>
      </c>
    </row>
    <row r="112" x14ac:dyDescent="0.35">
      <c r="A112" t="str">
        <f>RevShare!A112</f>
        <v>MHL</v>
      </c>
      <c r="B112" t="str">
        <f>RevShare!B112</f>
        <v>Marshall Islands</v>
      </c>
      <c r="C112">
        <f>RevShare!C112</f>
        <v>0</v>
      </c>
      <c r="D112">
        <f>RevShare!D112</f>
        <v>0</v>
      </c>
      <c r="E112">
        <f>RevShare!E112</f>
        <v>-9.8784230649471283E-2</v>
      </c>
      <c r="F112">
        <f>RevShare!F112</f>
        <v>23</v>
      </c>
      <c r="G112">
        <f>RevShare!G112</f>
        <v>-7.6808549463748932E-2</v>
      </c>
      <c r="H112">
        <f>RevShare!H112</f>
        <v>12</v>
      </c>
      <c r="I112">
        <f>RevShare!I112</f>
        <v>-0.16272121667861938</v>
      </c>
      <c r="J112">
        <f>RevShare!J112</f>
        <v>11</v>
      </c>
      <c r="K112">
        <f>RevShare!K112</f>
        <v>2786.341796875</v>
      </c>
      <c r="L112" s="2">
        <f t="shared" si="1"/>
        <v>3.4450343896873243</v>
      </c>
    </row>
    <row r="113" x14ac:dyDescent="0.35">
      <c r="A113" t="str">
        <f>RevShare!A113</f>
        <v>FSM</v>
      </c>
      <c r="B113" t="str">
        <f>RevShare!B113</f>
        <v>Micronesia</v>
      </c>
      <c r="C113">
        <f>RevShare!C113</f>
        <v>0</v>
      </c>
      <c r="D113">
        <f>RevShare!D113</f>
        <v>0</v>
      </c>
      <c r="E113">
        <f>RevShare!E113</f>
        <v>0.26250660419464111</v>
      </c>
      <c r="F113">
        <f>RevShare!F113</f>
        <v>23</v>
      </c>
      <c r="G113">
        <f>RevShare!G113</f>
        <v>0.18757830560207367</v>
      </c>
      <c r="H113">
        <f>RevShare!H113</f>
        <v>12</v>
      </c>
      <c r="I113">
        <f>RevShare!I113</f>
        <v>0.33653602004051208</v>
      </c>
      <c r="J113">
        <f>RevShare!J113</f>
        <v>11</v>
      </c>
      <c r="K113">
        <f>RevShare!K113</f>
        <v>2783.1162109375</v>
      </c>
      <c r="L113" s="2">
        <f t="shared" si="1"/>
        <v>3.4445313409783758</v>
      </c>
    </row>
    <row r="114" x14ac:dyDescent="0.35">
      <c r="A114" t="str">
        <f>RevShare!A114</f>
        <v>VUT</v>
      </c>
      <c r="B114" t="str">
        <f>RevShare!B114</f>
        <v>Vanuatu</v>
      </c>
      <c r="C114">
        <f>RevShare!C114</f>
        <v>0</v>
      </c>
      <c r="D114">
        <f>RevShare!D114</f>
        <v>0</v>
      </c>
      <c r="E114">
        <f>RevShare!E114</f>
        <v>-3.628690168261528E-2</v>
      </c>
      <c r="F114">
        <f>RevShare!F114</f>
        <v>23</v>
      </c>
      <c r="G114">
        <f>RevShare!G114</f>
        <v>7.3636755347251892E-2</v>
      </c>
      <c r="H114">
        <f>RevShare!H114</f>
        <v>12</v>
      </c>
      <c r="I114">
        <f>RevShare!I114</f>
        <v>-0.13007843494415283</v>
      </c>
      <c r="J114">
        <f>RevShare!J114</f>
        <v>11</v>
      </c>
      <c r="K114">
        <f>RevShare!K114</f>
        <v>2731.606689453125</v>
      </c>
      <c r="L114" s="2">
        <f t="shared" si="1"/>
        <v>3.4364181675948453</v>
      </c>
    </row>
    <row r="115" x14ac:dyDescent="0.35">
      <c r="A115" t="str">
        <f>RevShare!A115</f>
        <v>BLR</v>
      </c>
      <c r="B115" t="str">
        <f>RevShare!B115</f>
        <v>Belarus</v>
      </c>
      <c r="C115">
        <f>RevShare!C115</f>
        <v>0</v>
      </c>
      <c r="D115">
        <f>RevShare!D115</f>
        <v>0</v>
      </c>
      <c r="E115">
        <f>RevShare!E115</f>
        <v>0.29043486714363098</v>
      </c>
      <c r="F115">
        <f>RevShare!F115</f>
        <v>22</v>
      </c>
      <c r="G115">
        <f>RevShare!G115</f>
        <v>0.32830089330673218</v>
      </c>
      <c r="H115">
        <f>RevShare!H115</f>
        <v>11</v>
      </c>
      <c r="I115">
        <f>RevShare!I115</f>
        <v>0.3750050961971283</v>
      </c>
      <c r="J115">
        <f>RevShare!J115</f>
        <v>11</v>
      </c>
      <c r="K115">
        <f>RevShare!K115</f>
        <v>2616.927490234375</v>
      </c>
      <c r="L115" s="2">
        <f t="shared" si="1"/>
        <v>3.4177916893852531</v>
      </c>
    </row>
    <row r="116" x14ac:dyDescent="0.35">
      <c r="A116" t="str">
        <f>RevShare!A116</f>
        <v>BIH</v>
      </c>
      <c r="B116" t="str">
        <f>RevShare!B116</f>
        <v>Bosnia and Herzegovina</v>
      </c>
      <c r="C116">
        <f>RevShare!C116</f>
        <v>0</v>
      </c>
      <c r="D116">
        <f>RevShare!D116</f>
        <v>0</v>
      </c>
      <c r="E116">
        <f>RevShare!E116</f>
        <v>8.8087931275367737E-2</v>
      </c>
      <c r="F116">
        <f>RevShare!F116</f>
        <v>23</v>
      </c>
      <c r="G116">
        <f>RevShare!G116</f>
        <v>0.18638299405574799</v>
      </c>
      <c r="H116">
        <f>RevShare!H116</f>
        <v>12</v>
      </c>
      <c r="I116">
        <f>RevShare!I116</f>
        <v>-0.13108581304550171</v>
      </c>
      <c r="J116">
        <f>RevShare!J116</f>
        <v>11</v>
      </c>
      <c r="K116">
        <f>RevShare!K116</f>
        <v>2554.564697265625</v>
      </c>
      <c r="L116" s="2">
        <f t="shared" si="1"/>
        <v>3.4073169061608346</v>
      </c>
    </row>
    <row r="117" x14ac:dyDescent="0.35">
      <c r="A117" t="str">
        <f>RevShare!A117</f>
        <v>SWZ</v>
      </c>
      <c r="B117" t="str">
        <f>RevShare!B117</f>
        <v>Eswatini</v>
      </c>
      <c r="C117">
        <f>RevShare!C117</f>
        <v>0</v>
      </c>
      <c r="D117">
        <f>RevShare!D117</f>
        <v>0</v>
      </c>
      <c r="E117">
        <f>RevShare!E117</f>
        <v>0.24504198133945465</v>
      </c>
      <c r="F117">
        <f>RevShare!F117</f>
        <v>23</v>
      </c>
      <c r="G117">
        <f>RevShare!G117</f>
        <v>0.50290632247924805</v>
      </c>
      <c r="H117">
        <f>RevShare!H117</f>
        <v>12</v>
      </c>
      <c r="I117">
        <f>RevShare!I117</f>
        <v>-0.27466225624084473</v>
      </c>
      <c r="J117">
        <f>RevShare!J117</f>
        <v>11</v>
      </c>
      <c r="K117">
        <f>RevShare!K117</f>
        <v>2411.44482421875</v>
      </c>
      <c r="L117" s="2">
        <f t="shared" si="1"/>
        <v>3.3822773293673891</v>
      </c>
    </row>
    <row r="118" x14ac:dyDescent="0.35">
      <c r="A118" t="str">
        <f>RevShare!A118</f>
        <v>TKM</v>
      </c>
      <c r="B118" t="str">
        <f>RevShare!B118</f>
        <v>Turkmenistan</v>
      </c>
      <c r="C118">
        <f>RevShare!C118</f>
        <v>0</v>
      </c>
      <c r="D118">
        <f>RevShare!D118</f>
        <v>0</v>
      </c>
      <c r="E118">
        <f>RevShare!E118</f>
        <v>0.20971402525901794</v>
      </c>
      <c r="F118">
        <f>RevShare!F118</f>
        <v>21</v>
      </c>
      <c r="G118">
        <f>RevShare!G118</f>
        <v>0.27105775475502014</v>
      </c>
      <c r="H118">
        <f>RevShare!H118</f>
        <v>12</v>
      </c>
      <c r="I118">
        <f>RevShare!I118</f>
        <v>8.3448797464370728E-2</v>
      </c>
      <c r="J118">
        <f>RevShare!J118</f>
        <v>9</v>
      </c>
      <c r="K118">
        <f>RevShare!K118</f>
        <v>2261.699951171875</v>
      </c>
      <c r="L118" s="2">
        <f t="shared" si="1"/>
        <v>3.3544349886558629</v>
      </c>
    </row>
    <row r="119" x14ac:dyDescent="0.35">
      <c r="A119" t="str">
        <f>RevShare!A119</f>
        <v>CHN</v>
      </c>
      <c r="B119" t="str">
        <f>RevShare!B119</f>
        <v>China</v>
      </c>
      <c r="C119">
        <f>RevShare!C119</f>
        <v>0</v>
      </c>
      <c r="D119">
        <f>RevShare!D119</f>
        <v>0</v>
      </c>
      <c r="E119">
        <f>RevShare!E119</f>
        <v>0.10708682984113693</v>
      </c>
      <c r="F119">
        <f>RevShare!F119</f>
        <v>23</v>
      </c>
      <c r="G119">
        <f>RevShare!G119</f>
        <v>-0.33194059133529663</v>
      </c>
      <c r="H119">
        <f>RevShare!H119</f>
        <v>12</v>
      </c>
      <c r="I119">
        <f>RevShare!I119</f>
        <v>0.76468515396118164</v>
      </c>
      <c r="J119">
        <f>RevShare!J119</f>
        <v>11</v>
      </c>
      <c r="K119">
        <f>RevShare!K119</f>
        <v>2193.89697265625</v>
      </c>
      <c r="L119" s="2">
        <f t="shared" si="1"/>
        <v>3.3412162288642744</v>
      </c>
    </row>
    <row r="120" x14ac:dyDescent="0.35">
      <c r="A120" s="4" t="str">
        <f>RevShare!A120</f>
        <v>COG</v>
      </c>
      <c r="B120" s="4" t="str">
        <f>RevShare!B120</f>
        <v>Republic of Congo</v>
      </c>
      <c r="C120" s="4">
        <f>RevShare!C120</f>
        <v>0</v>
      </c>
      <c r="D120" s="4">
        <f>RevShare!D120</f>
        <v>0</v>
      </c>
      <c r="E120" s="4">
        <f>RevShare!E120</f>
        <v>0.12252534180879593</v>
      </c>
      <c r="F120" s="4">
        <f>RevShare!F120</f>
        <v>23</v>
      </c>
      <c r="G120" s="4">
        <f>RevShare!G120</f>
        <v>-5.8826222084462643E-3</v>
      </c>
      <c r="H120" s="4">
        <f>RevShare!H120</f>
        <v>12</v>
      </c>
      <c r="I120" s="4">
        <f>RevShare!I120</f>
        <v>0.32943400740623474</v>
      </c>
      <c r="J120" s="4">
        <f>RevShare!J120</f>
        <v>11</v>
      </c>
      <c r="K120" s="4">
        <f>RevShare!K120</f>
        <v>2057.76708984375</v>
      </c>
      <c r="L120" s="5">
        <f t="shared" si="1"/>
        <v>3.3133962172097533</v>
      </c>
    </row>
    <row r="121" x14ac:dyDescent="0.35">
      <c r="A121" t="str">
        <f>RevShare!A121</f>
        <v>BOL</v>
      </c>
      <c r="B121" t="str">
        <f>RevShare!B121</f>
        <v>Bolivia</v>
      </c>
      <c r="C121">
        <f>RevShare!C121</f>
        <v>0</v>
      </c>
      <c r="D121">
        <f>RevShare!D121</f>
        <v>0</v>
      </c>
      <c r="E121">
        <f>RevShare!E121</f>
        <v>0.41522809863090515</v>
      </c>
      <c r="F121">
        <f>RevShare!F121</f>
        <v>23</v>
      </c>
      <c r="G121">
        <f>RevShare!G121</f>
        <v>0.90042126178741455</v>
      </c>
      <c r="H121">
        <f>RevShare!H121</f>
        <v>12</v>
      </c>
      <c r="I121">
        <f>RevShare!I121</f>
        <v>0.38003054261207581</v>
      </c>
      <c r="J121">
        <f>RevShare!J121</f>
        <v>11</v>
      </c>
      <c r="K121">
        <f>RevShare!K121</f>
        <v>2017.3946533203125</v>
      </c>
      <c r="L121" s="2">
        <f t="shared" si="1"/>
        <v>3.3047908654876861</v>
      </c>
    </row>
    <row r="122" x14ac:dyDescent="0.35">
      <c r="A122" t="str">
        <f>RevShare!A122</f>
        <v>CPV</v>
      </c>
      <c r="B122" t="str">
        <f>RevShare!B122</f>
        <v>Cabo Verde</v>
      </c>
      <c r="C122">
        <f>RevShare!C122</f>
        <v>0</v>
      </c>
      <c r="D122">
        <f>RevShare!D122</f>
        <v>0</v>
      </c>
      <c r="E122">
        <f>RevShare!E122</f>
        <v>3.1228460371494293E-2</v>
      </c>
      <c r="F122">
        <f>RevShare!F122</f>
        <v>23</v>
      </c>
      <c r="G122">
        <f>RevShare!G122</f>
        <v>-5.4642677307128906E-2</v>
      </c>
      <c r="H122">
        <f>RevShare!H122</f>
        <v>12</v>
      </c>
      <c r="I122">
        <f>RevShare!I122</f>
        <v>9.8355107009410858E-2</v>
      </c>
      <c r="J122">
        <f>RevShare!J122</f>
        <v>11</v>
      </c>
      <c r="K122">
        <f>RevShare!K122</f>
        <v>2015.38134765625</v>
      </c>
      <c r="L122" s="2">
        <f t="shared" si="1"/>
        <v>3.3043572348507664</v>
      </c>
    </row>
    <row r="123" x14ac:dyDescent="0.35">
      <c r="A123" t="str">
        <f>RevShare!A123</f>
        <v>LKA</v>
      </c>
      <c r="B123" t="str">
        <f>RevShare!B123</f>
        <v>Sri Lanka</v>
      </c>
      <c r="C123">
        <f>RevShare!C123</f>
        <v>0</v>
      </c>
      <c r="D123">
        <f>RevShare!D123</f>
        <v>1</v>
      </c>
      <c r="E123">
        <f>RevShare!E123</f>
        <v>0.19804424047470093</v>
      </c>
      <c r="F123">
        <f>RevShare!F123</f>
        <v>23</v>
      </c>
      <c r="G123">
        <f>RevShare!G123</f>
        <v>0.22635748982429504</v>
      </c>
      <c r="H123">
        <f>RevShare!H123</f>
        <v>12</v>
      </c>
      <c r="I123">
        <f>RevShare!I123</f>
        <v>0.19618658721446991</v>
      </c>
      <c r="J123">
        <f>RevShare!J123</f>
        <v>11</v>
      </c>
      <c r="K123">
        <f>RevShare!K123</f>
        <v>2011.98046875</v>
      </c>
      <c r="L123" s="2">
        <f t="shared" si="1"/>
        <v>3.3036237605015488</v>
      </c>
    </row>
    <row r="124" x14ac:dyDescent="0.35">
      <c r="A124" t="str">
        <f>RevShare!A124</f>
        <v>PNG</v>
      </c>
      <c r="B124" t="str">
        <f>RevShare!B124</f>
        <v>Papua New Guinea</v>
      </c>
      <c r="C124">
        <f>RevShare!C124</f>
        <v>0</v>
      </c>
      <c r="D124">
        <f>RevShare!D124</f>
        <v>0</v>
      </c>
      <c r="E124">
        <f>RevShare!E124</f>
        <v>0.22390604019165039</v>
      </c>
      <c r="F124">
        <f>RevShare!F124</f>
        <v>23</v>
      </c>
      <c r="G124">
        <f>RevShare!G124</f>
        <v>0.46943134069442749</v>
      </c>
      <c r="H124">
        <f>RevShare!H124</f>
        <v>12</v>
      </c>
      <c r="I124">
        <f>RevShare!I124</f>
        <v>-4.6844866126775742E-2</v>
      </c>
      <c r="J124">
        <f>RevShare!J124</f>
        <v>11</v>
      </c>
      <c r="K124">
        <f>RevShare!K124</f>
        <v>1999.9696044921875</v>
      </c>
      <c r="L124" s="2">
        <f t="shared" si="1"/>
        <v>3.3010233953131669</v>
      </c>
    </row>
    <row r="125" x14ac:dyDescent="0.35">
      <c r="A125" t="str">
        <f>RevShare!A125</f>
        <v>ALB</v>
      </c>
      <c r="B125" t="str">
        <f>RevShare!B125</f>
        <v>Albania</v>
      </c>
      <c r="C125">
        <f>RevShare!C125</f>
        <v>0</v>
      </c>
      <c r="D125">
        <f>RevShare!D125</f>
        <v>0</v>
      </c>
      <c r="E125">
        <f>RevShare!E125</f>
        <v>0.52013778686523438</v>
      </c>
      <c r="F125">
        <f>RevShare!F125</f>
        <v>23</v>
      </c>
      <c r="G125">
        <f>RevShare!G125</f>
        <v>0.49003660678863525</v>
      </c>
      <c r="H125">
        <f>RevShare!H125</f>
        <v>12</v>
      </c>
      <c r="I125">
        <f>RevShare!I125</f>
        <v>0.52549493312835693</v>
      </c>
      <c r="J125">
        <f>RevShare!J125</f>
        <v>11</v>
      </c>
      <c r="K125">
        <f>RevShare!K125</f>
        <v>1960.8824462890625</v>
      </c>
      <c r="L125" s="2">
        <f t="shared" si="1"/>
        <v>3.2924515587579153</v>
      </c>
    </row>
    <row r="126" x14ac:dyDescent="0.35">
      <c r="A126" t="str">
        <f>RevShare!A126</f>
        <v>SDN</v>
      </c>
      <c r="B126" t="str">
        <f>RevShare!B126</f>
        <v>Sudan</v>
      </c>
      <c r="C126">
        <f>RevShare!C126</f>
        <v>0</v>
      </c>
      <c r="D126">
        <f>RevShare!D126</f>
        <v>0</v>
      </c>
      <c r="E126">
        <f>RevShare!E126</f>
        <v>0.50141960382461548</v>
      </c>
      <c r="F126">
        <f>RevShare!F126</f>
        <v>23</v>
      </c>
      <c r="G126">
        <f>RevShare!G126</f>
        <v>0.5149693489074707</v>
      </c>
      <c r="H126">
        <f>RevShare!H126</f>
        <v>12</v>
      </c>
      <c r="I126">
        <f>RevShare!I126</f>
        <v>0.46647575497627258</v>
      </c>
      <c r="J126">
        <f>RevShare!J126</f>
        <v>11</v>
      </c>
      <c r="K126">
        <f>RevShare!K126</f>
        <v>1906.381103515625</v>
      </c>
      <c r="L126" s="2">
        <f t="shared" si="1"/>
        <v>3.2802097245337603</v>
      </c>
    </row>
    <row r="127" x14ac:dyDescent="0.35">
      <c r="A127" t="str">
        <f>RevShare!A127</f>
        <v>IDN</v>
      </c>
      <c r="B127" t="str">
        <f>RevShare!B127</f>
        <v>Indonesia</v>
      </c>
      <c r="C127">
        <f>RevShare!C127</f>
        <v>0</v>
      </c>
      <c r="D127">
        <f>RevShare!D127</f>
        <v>1</v>
      </c>
      <c r="E127">
        <f>RevShare!E127</f>
        <v>0.39021703600883484</v>
      </c>
      <c r="F127">
        <f>RevShare!F127</f>
        <v>23</v>
      </c>
      <c r="G127">
        <f>RevShare!G127</f>
        <v>0.2204573005437851</v>
      </c>
      <c r="H127">
        <f>RevShare!H127</f>
        <v>12</v>
      </c>
      <c r="I127">
        <f>RevShare!I127</f>
        <v>0.68708854913711548</v>
      </c>
      <c r="J127">
        <f>RevShare!J127</f>
        <v>11</v>
      </c>
      <c r="K127">
        <f>RevShare!K127</f>
        <v>1845.227783203125</v>
      </c>
      <c r="L127" s="2">
        <f t="shared" si="1"/>
        <v>3.2660499850653033</v>
      </c>
    </row>
    <row r="128" x14ac:dyDescent="0.35">
      <c r="A128" t="str">
        <f>RevShare!A128</f>
        <v>AGO</v>
      </c>
      <c r="B128" t="str">
        <f>RevShare!B128</f>
        <v>Angola</v>
      </c>
      <c r="C128">
        <f>RevShare!C128</f>
        <v>0</v>
      </c>
      <c r="D128">
        <f>RevShare!D128</f>
        <v>0</v>
      </c>
      <c r="E128">
        <f>RevShare!E128</f>
        <v>0.17947033047676086</v>
      </c>
      <c r="F128">
        <f>RevShare!F128</f>
        <v>23</v>
      </c>
      <c r="G128">
        <f>RevShare!G128</f>
        <v>0.25037482380867004</v>
      </c>
      <c r="H128">
        <f>RevShare!H128</f>
        <v>12</v>
      </c>
      <c r="I128">
        <f>RevShare!I128</f>
        <v>8.4320921450853348E-3</v>
      </c>
      <c r="J128">
        <f>RevShare!J128</f>
        <v>11</v>
      </c>
      <c r="K128">
        <f>RevShare!K128</f>
        <v>1840.3538818359375</v>
      </c>
      <c r="L128" s="2">
        <f t="shared" si="1"/>
        <v>3.2649013415699804</v>
      </c>
    </row>
    <row r="129" x14ac:dyDescent="0.35">
      <c r="A129" t="str">
        <f>RevShare!A129</f>
        <v>PHL</v>
      </c>
      <c r="B129" t="str">
        <f>RevShare!B129</f>
        <v>Philippines</v>
      </c>
      <c r="C129">
        <f>RevShare!C129</f>
        <v>0</v>
      </c>
      <c r="D129">
        <f>RevShare!D129</f>
        <v>1</v>
      </c>
      <c r="E129">
        <f>RevShare!E129</f>
        <v>8.8860675692558289E-2</v>
      </c>
      <c r="F129">
        <f>RevShare!F129</f>
        <v>23</v>
      </c>
      <c r="G129">
        <f>RevShare!G129</f>
        <v>0.45055565237998962</v>
      </c>
      <c r="H129">
        <f>RevShare!H129</f>
        <v>12</v>
      </c>
      <c r="I129">
        <f>RevShare!I129</f>
        <v>-0.11533917486667633</v>
      </c>
      <c r="J129">
        <f>RevShare!J129</f>
        <v>11</v>
      </c>
      <c r="K129">
        <f>RevShare!K129</f>
        <v>1831.69921875</v>
      </c>
      <c r="L129" s="2">
        <f t="shared" si="1"/>
        <v>3.2628541601824561</v>
      </c>
    </row>
    <row r="130" x14ac:dyDescent="0.35">
      <c r="A130" t="str">
        <f>RevShare!A130</f>
        <v>CIV</v>
      </c>
      <c r="B130" t="str">
        <f>RevShare!B130</f>
        <v>Côte d'Ivoire</v>
      </c>
      <c r="C130">
        <f>RevShare!C130</f>
        <v>0</v>
      </c>
      <c r="D130">
        <f>RevShare!D130</f>
        <v>0</v>
      </c>
      <c r="E130">
        <f>RevShare!E130</f>
        <v>0.50493216514587402</v>
      </c>
      <c r="F130">
        <f>RevShare!F130</f>
        <v>23</v>
      </c>
      <c r="G130">
        <f>RevShare!G130</f>
        <v>0.7291150689125061</v>
      </c>
      <c r="H130">
        <f>RevShare!H130</f>
        <v>12</v>
      </c>
      <c r="I130">
        <f>RevShare!I130</f>
        <v>-0.37489783763885498</v>
      </c>
      <c r="J130">
        <f>RevShare!J130</f>
        <v>11</v>
      </c>
      <c r="K130">
        <f>RevShare!K130</f>
        <v>1809.9207763671875</v>
      </c>
      <c r="L130" s="2">
        <f t="shared" si="1"/>
        <v>3.2576595653998077</v>
      </c>
    </row>
    <row r="131" x14ac:dyDescent="0.35">
      <c r="A131" t="str">
        <f>RevShare!A131</f>
        <v>SLB</v>
      </c>
      <c r="B131" t="str">
        <f>RevShare!B131</f>
        <v>Solomon Islands</v>
      </c>
      <c r="C131">
        <f>RevShare!C131</f>
        <v>0</v>
      </c>
      <c r="D131">
        <f>RevShare!D131</f>
        <v>0</v>
      </c>
      <c r="E131">
        <f>RevShare!E131</f>
        <v>0.41959628462791443</v>
      </c>
      <c r="F131">
        <f>RevShare!F131</f>
        <v>23</v>
      </c>
      <c r="G131">
        <f>RevShare!G131</f>
        <v>0.48796531558036804</v>
      </c>
      <c r="H131">
        <f>RevShare!H131</f>
        <v>12</v>
      </c>
      <c r="I131">
        <f>RevShare!I131</f>
        <v>-0.161306232213974</v>
      </c>
      <c r="J131">
        <f>RevShare!J131</f>
        <v>11</v>
      </c>
      <c r="K131">
        <f>RevShare!K131</f>
        <v>1790.373779296875</v>
      </c>
      <c r="L131" s="2">
        <f t="shared" ref="L131:L185" si="2">LOG(K131)</f>
        <v>3.252943708823425</v>
      </c>
    </row>
    <row r="132" x14ac:dyDescent="0.35">
      <c r="A132" t="str">
        <f>RevShare!A132</f>
        <v>HND</v>
      </c>
      <c r="B132" t="str">
        <f>RevShare!B132</f>
        <v>Honduras</v>
      </c>
      <c r="C132">
        <f>RevShare!C132</f>
        <v>0</v>
      </c>
      <c r="D132">
        <f>RevShare!D132</f>
        <v>0</v>
      </c>
      <c r="E132">
        <f>RevShare!E132</f>
        <v>0.71574568748474121</v>
      </c>
      <c r="F132">
        <f>RevShare!F132</f>
        <v>23</v>
      </c>
      <c r="G132">
        <f>RevShare!G132</f>
        <v>0.69906103610992432</v>
      </c>
      <c r="H132">
        <f>RevShare!H132</f>
        <v>12</v>
      </c>
      <c r="I132">
        <f>RevShare!I132</f>
        <v>0.7838740348815918</v>
      </c>
      <c r="J132">
        <f>RevShare!J132</f>
        <v>11</v>
      </c>
      <c r="K132">
        <f>RevShare!K132</f>
        <v>1768.25390625</v>
      </c>
      <c r="L132" s="2">
        <f t="shared" si="2"/>
        <v>3.2475446261555572</v>
      </c>
    </row>
    <row r="133" x14ac:dyDescent="0.35">
      <c r="A133" t="str">
        <f>RevShare!A133</f>
        <v>ZWE</v>
      </c>
      <c r="B133" t="str">
        <f>RevShare!B133</f>
        <v>Zimbabwe</v>
      </c>
      <c r="C133">
        <f>RevShare!C133</f>
        <v>0</v>
      </c>
      <c r="D133">
        <f>RevShare!D133</f>
        <v>0</v>
      </c>
      <c r="E133">
        <f>RevShare!E133</f>
        <v>0.6011013388633728</v>
      </c>
      <c r="F133">
        <f>RevShare!F133</f>
        <v>18</v>
      </c>
      <c r="G133">
        <f>RevShare!G133</f>
        <v>0.68509060144424438</v>
      </c>
      <c r="H133">
        <f>RevShare!H133</f>
        <v>7</v>
      </c>
      <c r="I133">
        <f>RevShare!I133</f>
        <v>0.40635433793067932</v>
      </c>
      <c r="J133">
        <f>RevShare!J133</f>
        <v>11</v>
      </c>
      <c r="K133">
        <f>RevShare!K133</f>
        <v>1676.5155029296875</v>
      </c>
      <c r="L133" s="2">
        <f t="shared" si="2"/>
        <v>3.2244075737539153</v>
      </c>
    </row>
    <row r="134" x14ac:dyDescent="0.35">
      <c r="A134" t="str">
        <f>RevShare!A134</f>
        <v>GEO</v>
      </c>
      <c r="B134" t="str">
        <f>RevShare!B134</f>
        <v>Georgia</v>
      </c>
      <c r="C134">
        <f>RevShare!C134</f>
        <v>0</v>
      </c>
      <c r="D134">
        <f>RevShare!D134</f>
        <v>0</v>
      </c>
      <c r="E134">
        <f>RevShare!E134</f>
        <v>0.41456523537635803</v>
      </c>
      <c r="F134">
        <f>RevShare!F134</f>
        <v>23</v>
      </c>
      <c r="G134">
        <f>RevShare!G134</f>
        <v>0.33768072724342346</v>
      </c>
      <c r="H134">
        <f>RevShare!H134</f>
        <v>12</v>
      </c>
      <c r="I134">
        <f>RevShare!I134</f>
        <v>0.68005949258804321</v>
      </c>
      <c r="J134">
        <f>RevShare!J134</f>
        <v>11</v>
      </c>
      <c r="K134">
        <f>RevShare!K134</f>
        <v>1566.531494140625</v>
      </c>
      <c r="L134" s="2">
        <f t="shared" si="2"/>
        <v>3.1949391305257313</v>
      </c>
    </row>
    <row r="135" x14ac:dyDescent="0.35">
      <c r="A135" t="str">
        <f>RevShare!A135</f>
        <v>MNG</v>
      </c>
      <c r="B135" t="str">
        <f>RevShare!B135</f>
        <v>Mongolia</v>
      </c>
      <c r="C135">
        <f>RevShare!C135</f>
        <v>0</v>
      </c>
      <c r="D135">
        <f>RevShare!D135</f>
        <v>0</v>
      </c>
      <c r="E135">
        <f>RevShare!E135</f>
        <v>0.39597257971763611</v>
      </c>
      <c r="F135">
        <f>RevShare!F135</f>
        <v>23</v>
      </c>
      <c r="G135">
        <f>RevShare!G135</f>
        <v>0.29767692089080811</v>
      </c>
      <c r="H135">
        <f>RevShare!H135</f>
        <v>12</v>
      </c>
      <c r="I135">
        <f>RevShare!I135</f>
        <v>0.6387406587600708</v>
      </c>
      <c r="J135">
        <f>RevShare!J135</f>
        <v>11</v>
      </c>
      <c r="K135">
        <f>RevShare!K135</f>
        <v>1557.4384765625</v>
      </c>
      <c r="L135" s="2">
        <f t="shared" si="2"/>
        <v>3.1924108997503708</v>
      </c>
    </row>
    <row r="136" x14ac:dyDescent="0.35">
      <c r="A136" t="str">
        <f>RevShare!A136</f>
        <v>AZE</v>
      </c>
      <c r="B136" t="str">
        <f>RevShare!B136</f>
        <v>Azerbaijan</v>
      </c>
      <c r="C136">
        <f>RevShare!C136</f>
        <v>0</v>
      </c>
      <c r="D136">
        <f>RevShare!D136</f>
        <v>0</v>
      </c>
      <c r="E136">
        <f>RevShare!E136</f>
        <v>0.1174071729183197</v>
      </c>
      <c r="F136">
        <f>RevShare!F136</f>
        <v>23</v>
      </c>
      <c r="G136">
        <f>RevShare!G136</f>
        <v>8.5636705160140991E-2</v>
      </c>
      <c r="H136">
        <f>RevShare!H136</f>
        <v>12</v>
      </c>
      <c r="I136">
        <f>RevShare!I136</f>
        <v>0.34130516648292542</v>
      </c>
      <c r="J136">
        <f>RevShare!J136</f>
        <v>11</v>
      </c>
      <c r="K136">
        <f>RevShare!K136</f>
        <v>1480.8089599609375</v>
      </c>
      <c r="L136" s="2">
        <f t="shared" si="2"/>
        <v>3.1704990335472658</v>
      </c>
    </row>
    <row r="137" x14ac:dyDescent="0.35">
      <c r="A137" t="str">
        <f>RevShare!A137</f>
        <v>KIR</v>
      </c>
      <c r="B137" t="str">
        <f>RevShare!B137</f>
        <v>Kiribati</v>
      </c>
      <c r="C137">
        <f>RevShare!C137</f>
        <v>0</v>
      </c>
      <c r="D137">
        <f>RevShare!D137</f>
        <v>0</v>
      </c>
      <c r="E137">
        <f>RevShare!E137</f>
        <v>-0.32244941592216492</v>
      </c>
      <c r="F137">
        <f>RevShare!F137</f>
        <v>23</v>
      </c>
      <c r="G137">
        <f>RevShare!G137</f>
        <v>-2.1377524361014366E-2</v>
      </c>
      <c r="H137">
        <f>RevShare!H137</f>
        <v>12</v>
      </c>
      <c r="I137">
        <f>RevShare!I137</f>
        <v>-0.48776373267173767</v>
      </c>
      <c r="J137">
        <f>RevShare!J137</f>
        <v>11</v>
      </c>
      <c r="K137">
        <f>RevShare!K137</f>
        <v>1477.08837890625</v>
      </c>
      <c r="L137" s="2">
        <f t="shared" si="2"/>
        <v>3.1694064813126301</v>
      </c>
    </row>
    <row r="138" x14ac:dyDescent="0.35">
      <c r="A138" t="str">
        <f>RevShare!A138</f>
        <v>NGA</v>
      </c>
      <c r="B138" t="str">
        <f>RevShare!B138</f>
        <v>Nigeria</v>
      </c>
      <c r="C138">
        <f>RevShare!C138</f>
        <v>0</v>
      </c>
      <c r="D138">
        <f>RevShare!D138</f>
        <v>0</v>
      </c>
      <c r="E138">
        <f>RevShare!E138</f>
        <v>-0.30097377300262451</v>
      </c>
      <c r="F138">
        <f>RevShare!F138</f>
        <v>23</v>
      </c>
      <c r="G138">
        <f>RevShare!G138</f>
        <v>-0.48098558187484741</v>
      </c>
      <c r="H138">
        <f>RevShare!H138</f>
        <v>12</v>
      </c>
      <c r="I138">
        <f>RevShare!I138</f>
        <v>0.12329177558422089</v>
      </c>
      <c r="J138">
        <f>RevShare!J138</f>
        <v>11</v>
      </c>
      <c r="K138">
        <f>RevShare!K138</f>
        <v>1462.5362548828125</v>
      </c>
      <c r="L138" s="2">
        <f t="shared" si="2"/>
        <v>3.1651066406348267</v>
      </c>
    </row>
    <row r="139" x14ac:dyDescent="0.35">
      <c r="A139" t="str">
        <f>RevShare!A139</f>
        <v>NIC</v>
      </c>
      <c r="B139" t="str">
        <f>RevShare!B139</f>
        <v>Nicaragua</v>
      </c>
      <c r="C139">
        <f>RevShare!C139</f>
        <v>0</v>
      </c>
      <c r="D139">
        <f>RevShare!D139</f>
        <v>0</v>
      </c>
      <c r="E139">
        <f>RevShare!E139</f>
        <v>0.18756385147571564</v>
      </c>
      <c r="F139">
        <f>RevShare!F139</f>
        <v>23</v>
      </c>
      <c r="G139">
        <f>RevShare!G139</f>
        <v>0.11274813860654831</v>
      </c>
      <c r="H139">
        <f>RevShare!H139</f>
        <v>12</v>
      </c>
      <c r="I139">
        <f>RevShare!I139</f>
        <v>0.28197038173675537</v>
      </c>
      <c r="J139">
        <f>RevShare!J139</f>
        <v>11</v>
      </c>
      <c r="K139">
        <f>RevShare!K139</f>
        <v>1429.728515625</v>
      </c>
      <c r="L139" s="2">
        <f t="shared" si="2"/>
        <v>3.1552535791717689</v>
      </c>
    </row>
    <row r="140" x14ac:dyDescent="0.35">
      <c r="A140" t="str">
        <f>RevShare!A140</f>
        <v>UKR</v>
      </c>
      <c r="B140" t="str">
        <f>RevShare!B140</f>
        <v>Ukraine</v>
      </c>
      <c r="C140">
        <f>RevShare!C140</f>
        <v>0</v>
      </c>
      <c r="D140">
        <f>RevShare!D140</f>
        <v>1</v>
      </c>
      <c r="E140">
        <f>RevShare!E140</f>
        <v>-0.56525510549545288</v>
      </c>
      <c r="F140">
        <f>RevShare!F140</f>
        <v>23</v>
      </c>
      <c r="G140">
        <f>RevShare!G140</f>
        <v>8.0098308622837067E-2</v>
      </c>
      <c r="H140">
        <f>RevShare!H140</f>
        <v>12</v>
      </c>
      <c r="I140">
        <f>RevShare!I140</f>
        <v>-0.72770810127258301</v>
      </c>
      <c r="J140">
        <f>RevShare!J140</f>
        <v>11</v>
      </c>
      <c r="K140">
        <f>RevShare!K140</f>
        <v>1420.11669921875</v>
      </c>
      <c r="L140" s="2">
        <f t="shared" si="2"/>
        <v>3.1523240343438164</v>
      </c>
    </row>
    <row r="141" x14ac:dyDescent="0.35">
      <c r="A141" t="str">
        <f>RevShare!A141</f>
        <v>MDA</v>
      </c>
      <c r="B141" t="str">
        <f>RevShare!B141</f>
        <v>Moldova</v>
      </c>
      <c r="C141">
        <f>RevShare!C141</f>
        <v>0</v>
      </c>
      <c r="D141">
        <f>RevShare!D141</f>
        <v>0</v>
      </c>
      <c r="E141">
        <f>RevShare!E141</f>
        <v>7.5359344482421875E-2</v>
      </c>
      <c r="F141">
        <f>RevShare!F141</f>
        <v>23</v>
      </c>
      <c r="G141">
        <f>RevShare!G141</f>
        <v>7.5771600008010864E-2</v>
      </c>
      <c r="H141">
        <f>RevShare!H141</f>
        <v>12</v>
      </c>
      <c r="I141">
        <f>RevShare!I141</f>
        <v>0.13458718359470367</v>
      </c>
      <c r="J141">
        <f>RevShare!J141</f>
        <v>11</v>
      </c>
      <c r="K141">
        <f>RevShare!K141</f>
        <v>1347.0928955078125</v>
      </c>
      <c r="L141" s="2">
        <f t="shared" si="2"/>
        <v>3.1293975456972571</v>
      </c>
    </row>
    <row r="142" x14ac:dyDescent="0.35">
      <c r="A142" t="str">
        <f>RevShare!A142</f>
        <v>HTI</v>
      </c>
      <c r="B142" t="str">
        <f>RevShare!B142</f>
        <v>Haiti</v>
      </c>
      <c r="C142">
        <f>RevShare!C142</f>
        <v>0</v>
      </c>
      <c r="D142">
        <f>RevShare!D142</f>
        <v>0</v>
      </c>
      <c r="E142">
        <f>RevShare!E142</f>
        <v>-0.30085659027099609</v>
      </c>
      <c r="F142">
        <f>RevShare!F142</f>
        <v>23</v>
      </c>
      <c r="G142">
        <f>RevShare!G142</f>
        <v>-0.34851804375648499</v>
      </c>
      <c r="H142">
        <f>RevShare!H142</f>
        <v>12</v>
      </c>
      <c r="I142">
        <f>RevShare!I142</f>
        <v>-0.28097259998321533</v>
      </c>
      <c r="J142">
        <f>RevShare!J142</f>
        <v>11</v>
      </c>
      <c r="K142">
        <f>RevShare!K142</f>
        <v>1333.7271728515625</v>
      </c>
      <c r="L142" s="2">
        <f t="shared" si="2"/>
        <v>3.1250669994132636</v>
      </c>
    </row>
    <row r="143" x14ac:dyDescent="0.35">
      <c r="A143" t="str">
        <f>RevShare!A143</f>
        <v>UZB</v>
      </c>
      <c r="B143" t="str">
        <f>RevShare!B143</f>
        <v>Uzbekistan</v>
      </c>
      <c r="C143">
        <f>RevShare!C143</f>
        <v>0</v>
      </c>
      <c r="D143">
        <f>RevShare!D143</f>
        <v>0</v>
      </c>
      <c r="E143">
        <f>RevShare!E143</f>
        <v>0.31153315305709839</v>
      </c>
      <c r="F143">
        <f>RevShare!F143</f>
        <v>23</v>
      </c>
      <c r="G143">
        <f>RevShare!G143</f>
        <v>0.35186293721199036</v>
      </c>
      <c r="H143">
        <f>RevShare!H143</f>
        <v>12</v>
      </c>
      <c r="I143">
        <f>RevShare!I143</f>
        <v>0.27417603135108948</v>
      </c>
      <c r="J143">
        <f>RevShare!J143</f>
        <v>11</v>
      </c>
      <c r="K143">
        <f>RevShare!K143</f>
        <v>1276.76025390625</v>
      </c>
      <c r="L143" s="2">
        <f t="shared" si="2"/>
        <v>3.1061093544437868</v>
      </c>
    </row>
    <row r="144" x14ac:dyDescent="0.35">
      <c r="A144" t="str">
        <f>RevShare!A144</f>
        <v>MRT</v>
      </c>
      <c r="B144" t="str">
        <f>RevShare!B144</f>
        <v>Mauritania</v>
      </c>
      <c r="C144">
        <f>RevShare!C144</f>
        <v>0</v>
      </c>
      <c r="D144">
        <f>RevShare!D144</f>
        <v>0</v>
      </c>
      <c r="E144">
        <f>RevShare!E144</f>
        <v>0.44425493478775024</v>
      </c>
      <c r="F144">
        <f>RevShare!F144</f>
        <v>19</v>
      </c>
      <c r="G144">
        <f>RevShare!G144</f>
        <v>0.74736899137496948</v>
      </c>
      <c r="H144">
        <f>RevShare!H144</f>
        <v>8</v>
      </c>
      <c r="I144">
        <f>RevShare!I144</f>
        <v>0.12821418046951294</v>
      </c>
      <c r="J144">
        <f>RevShare!J144</f>
        <v>11</v>
      </c>
      <c r="K144">
        <f>RevShare!K144</f>
        <v>1265.160400390625</v>
      </c>
      <c r="L144" s="2">
        <f t="shared" si="2"/>
        <v>3.1021455900086381</v>
      </c>
    </row>
    <row r="145" x14ac:dyDescent="0.35">
      <c r="A145" t="str">
        <f>RevShare!A145</f>
        <v>ARM</v>
      </c>
      <c r="B145" t="str">
        <f>RevShare!B145</f>
        <v>Armenia</v>
      </c>
      <c r="C145">
        <f>RevShare!C145</f>
        <v>0</v>
      </c>
      <c r="D145">
        <f>RevShare!D145</f>
        <v>0</v>
      </c>
      <c r="E145">
        <f>RevShare!E145</f>
        <v>-3.5804416984319687E-3</v>
      </c>
      <c r="F145">
        <f>RevShare!F145</f>
        <v>18</v>
      </c>
      <c r="G145">
        <f>RevShare!G145</f>
        <v>0.2687842845916748</v>
      </c>
      <c r="H145">
        <f>RevShare!H145</f>
        <v>7</v>
      </c>
      <c r="I145">
        <f>RevShare!I145</f>
        <v>-0.21507671475410461</v>
      </c>
      <c r="J145">
        <f>RevShare!J145</f>
        <v>11</v>
      </c>
      <c r="K145">
        <f>RevShare!K145</f>
        <v>1249.6121826171875</v>
      </c>
      <c r="L145" s="2">
        <f t="shared" si="2"/>
        <v>3.096775250542211</v>
      </c>
    </row>
    <row r="146" x14ac:dyDescent="0.35">
      <c r="A146" t="str">
        <f>RevShare!A146</f>
        <v>COM</v>
      </c>
      <c r="B146" t="str">
        <f>RevShare!B146</f>
        <v>Comoros</v>
      </c>
      <c r="C146">
        <f>RevShare!C146</f>
        <v>0</v>
      </c>
      <c r="D146">
        <f>RevShare!D146</f>
        <v>0</v>
      </c>
      <c r="E146">
        <f>RevShare!E146</f>
        <v>-8.7976166978478432E-3</v>
      </c>
      <c r="F146">
        <f>RevShare!F146</f>
        <v>23</v>
      </c>
      <c r="G146">
        <f>RevShare!G146</f>
        <v>-0.24768902361392975</v>
      </c>
      <c r="H146">
        <f>RevShare!H146</f>
        <v>12</v>
      </c>
      <c r="I146">
        <f>RevShare!I146</f>
        <v>0.11572613567113876</v>
      </c>
      <c r="J146">
        <f>RevShare!J146</f>
        <v>11</v>
      </c>
      <c r="K146">
        <f>RevShare!K146</f>
        <v>1202.13134765625</v>
      </c>
      <c r="L146" s="2">
        <f t="shared" si="2"/>
        <v>3.0799519222805736</v>
      </c>
    </row>
    <row r="147" x14ac:dyDescent="0.35">
      <c r="A147" t="str">
        <f>RevShare!A147</f>
        <v>KEN</v>
      </c>
      <c r="B147" t="str">
        <f>RevShare!B147</f>
        <v>Kenya</v>
      </c>
      <c r="C147">
        <f>RevShare!C147</f>
        <v>0</v>
      </c>
      <c r="D147">
        <f>RevShare!D147</f>
        <v>0</v>
      </c>
      <c r="E147">
        <f>RevShare!E147</f>
        <v>0.16070413589477539</v>
      </c>
      <c r="F147">
        <f>RevShare!F147</f>
        <v>23</v>
      </c>
      <c r="G147">
        <f>RevShare!G147</f>
        <v>0.22002167999744415</v>
      </c>
      <c r="H147">
        <f>RevShare!H147</f>
        <v>12</v>
      </c>
      <c r="I147">
        <f>RevShare!I147</f>
        <v>6.0723699629306793E-2</v>
      </c>
      <c r="J147">
        <f>RevShare!J147</f>
        <v>11</v>
      </c>
      <c r="K147">
        <f>RevShare!K147</f>
        <v>1187.3258056640625</v>
      </c>
      <c r="L147" s="2">
        <f t="shared" si="2"/>
        <v>3.0745699069806203</v>
      </c>
    </row>
    <row r="148" x14ac:dyDescent="0.35">
      <c r="A148" t="str">
        <f>RevShare!A148</f>
        <v>VNM</v>
      </c>
      <c r="B148" t="str">
        <f>RevShare!B148</f>
        <v>Vietnam</v>
      </c>
      <c r="C148">
        <f>RevShare!C148</f>
        <v>0</v>
      </c>
      <c r="D148">
        <f>RevShare!D148</f>
        <v>1</v>
      </c>
      <c r="E148">
        <f>RevShare!E148</f>
        <v>0.23314677178859711</v>
      </c>
      <c r="F148">
        <f>RevShare!F148</f>
        <v>23</v>
      </c>
      <c r="G148">
        <f>RevShare!G148</f>
        <v>-2.4259423837065697E-2</v>
      </c>
      <c r="H148">
        <f>RevShare!H148</f>
        <v>12</v>
      </c>
      <c r="I148">
        <f>RevShare!I148</f>
        <v>0.33779367804527283</v>
      </c>
      <c r="J148">
        <f>RevShare!J148</f>
        <v>11</v>
      </c>
      <c r="K148">
        <f>RevShare!K148</f>
        <v>1183.8541259765625</v>
      </c>
      <c r="L148" s="2">
        <f t="shared" si="2"/>
        <v>3.0732981920943394</v>
      </c>
    </row>
    <row r="149" x14ac:dyDescent="0.35">
      <c r="A149" t="str">
        <f>RevShare!A149</f>
        <v>CMR</v>
      </c>
      <c r="B149" t="str">
        <f>RevShare!B149</f>
        <v>Cameroon</v>
      </c>
      <c r="C149">
        <f>RevShare!C149</f>
        <v>0</v>
      </c>
      <c r="D149">
        <f>RevShare!D149</f>
        <v>0</v>
      </c>
      <c r="E149">
        <f>RevShare!E149</f>
        <v>-8.9496605098247528E-2</v>
      </c>
      <c r="F149">
        <f>RevShare!F149</f>
        <v>23</v>
      </c>
      <c r="G149">
        <f>RevShare!G149</f>
        <v>-0.17938829958438873</v>
      </c>
      <c r="H149">
        <f>RevShare!H149</f>
        <v>12</v>
      </c>
      <c r="I149">
        <f>RevShare!I149</f>
        <v>0.50653409957885742</v>
      </c>
      <c r="J149">
        <f>RevShare!J149</f>
        <v>11</v>
      </c>
      <c r="K149">
        <f>RevShare!K149</f>
        <v>1137.62451171875</v>
      </c>
      <c r="L149" s="2">
        <f t="shared" si="2"/>
        <v>3.0559989409714068</v>
      </c>
    </row>
    <row r="150" x14ac:dyDescent="0.35">
      <c r="A150" t="str">
        <f>RevShare!A150</f>
        <v>BTN</v>
      </c>
      <c r="B150" t="str">
        <f>RevShare!B150</f>
        <v>Bhutan</v>
      </c>
      <c r="C150">
        <f>RevShare!C150</f>
        <v>0</v>
      </c>
      <c r="D150">
        <f>RevShare!D150</f>
        <v>0</v>
      </c>
      <c r="E150">
        <f>RevShare!E150</f>
        <v>-0.2109006941318512</v>
      </c>
      <c r="F150">
        <f>RevShare!F150</f>
        <v>22</v>
      </c>
      <c r="G150">
        <f>RevShare!G150</f>
        <v>-0.11895345151424408</v>
      </c>
      <c r="H150">
        <f>RevShare!H150</f>
        <v>12</v>
      </c>
      <c r="I150">
        <f>RevShare!I150</f>
        <v>-0.37675175070762634</v>
      </c>
      <c r="J150">
        <f>RevShare!J150</f>
        <v>10</v>
      </c>
      <c r="K150">
        <f>RevShare!K150</f>
        <v>1115.6253662109375</v>
      </c>
      <c r="L150" s="2">
        <f t="shared" si="2"/>
        <v>3.0475183803521646</v>
      </c>
    </row>
    <row r="151" x14ac:dyDescent="0.35">
      <c r="A151" t="str">
        <f>RevShare!A151</f>
        <v>SEN</v>
      </c>
      <c r="B151" t="str">
        <f>RevShare!B151</f>
        <v>Senegal</v>
      </c>
      <c r="C151">
        <f>RevShare!C151</f>
        <v>0</v>
      </c>
      <c r="D151">
        <f>RevShare!D151</f>
        <v>0</v>
      </c>
      <c r="E151">
        <f>RevShare!E151</f>
        <v>-5.4316893219947815E-2</v>
      </c>
      <c r="F151">
        <f>RevShare!F151</f>
        <v>23</v>
      </c>
      <c r="G151">
        <f>RevShare!G151</f>
        <v>-7.7581450343132019E-2</v>
      </c>
      <c r="H151">
        <f>RevShare!H151</f>
        <v>12</v>
      </c>
      <c r="I151">
        <f>RevShare!I151</f>
        <v>-2.9093964025378227E-2</v>
      </c>
      <c r="J151">
        <f>RevShare!J151</f>
        <v>11</v>
      </c>
      <c r="K151">
        <f>RevShare!K151</f>
        <v>1076.892333984375</v>
      </c>
      <c r="L151" s="2">
        <f t="shared" si="2"/>
        <v>3.0321722853835618</v>
      </c>
    </row>
    <row r="152" x14ac:dyDescent="0.35">
      <c r="A152" t="str">
        <f>RevShare!A152</f>
        <v>GHA</v>
      </c>
      <c r="B152" t="str">
        <f>RevShare!B152</f>
        <v>Ghana</v>
      </c>
      <c r="C152">
        <f>RevShare!C152</f>
        <v>0</v>
      </c>
      <c r="D152">
        <f>RevShare!D152</f>
        <v>0</v>
      </c>
      <c r="E152">
        <f>RevShare!E152</f>
        <v>0.13171300292015076</v>
      </c>
      <c r="F152">
        <f>RevShare!F152</f>
        <v>23</v>
      </c>
      <c r="G152">
        <f>RevShare!G152</f>
        <v>0.30323845148086548</v>
      </c>
      <c r="H152">
        <f>RevShare!H152</f>
        <v>12</v>
      </c>
      <c r="I152">
        <f>RevShare!I152</f>
        <v>1.9391434267163277E-2</v>
      </c>
      <c r="J152">
        <f>RevShare!J152</f>
        <v>11</v>
      </c>
      <c r="K152">
        <f>RevShare!K152</f>
        <v>1020.1622924804688</v>
      </c>
      <c r="L152" s="2">
        <f t="shared" si="2"/>
        <v>3.0086692669796169</v>
      </c>
    </row>
    <row r="153" x14ac:dyDescent="0.35">
      <c r="A153" t="str">
        <f>RevShare!A153</f>
        <v>PAK</v>
      </c>
      <c r="B153" t="str">
        <f>RevShare!B153</f>
        <v>Pakistan</v>
      </c>
      <c r="C153">
        <f>RevShare!C153</f>
        <v>0</v>
      </c>
      <c r="D153">
        <f>RevShare!D153</f>
        <v>1</v>
      </c>
      <c r="E153">
        <f>RevShare!E153</f>
        <v>-0.29613718390464783</v>
      </c>
      <c r="F153">
        <f>RevShare!F153</f>
        <v>23</v>
      </c>
      <c r="G153">
        <f>RevShare!G153</f>
        <v>-0.41391438245773315</v>
      </c>
      <c r="H153">
        <f>RevShare!H153</f>
        <v>12</v>
      </c>
      <c r="I153">
        <f>RevShare!I153</f>
        <v>-0.20154842734336853</v>
      </c>
      <c r="J153">
        <f>RevShare!J153</f>
        <v>11</v>
      </c>
      <c r="K153">
        <f>RevShare!K153</f>
        <v>948.9384765625</v>
      </c>
      <c r="L153" s="2">
        <f t="shared" si="2"/>
        <v>2.9772380563097438</v>
      </c>
    </row>
    <row r="154" x14ac:dyDescent="0.35">
      <c r="A154" t="str">
        <f>RevShare!A154</f>
        <v>TLS</v>
      </c>
      <c r="B154" t="str">
        <f>RevShare!B154</f>
        <v>Timor-Leste</v>
      </c>
      <c r="C154">
        <f>RevShare!C154</f>
        <v>0</v>
      </c>
      <c r="D154">
        <f>RevShare!D154</f>
        <v>0</v>
      </c>
      <c r="E154">
        <f>RevShare!E154</f>
        <v>-4.2777542024850845E-2</v>
      </c>
      <c r="F154">
        <f>RevShare!F154</f>
        <v>22</v>
      </c>
      <c r="G154">
        <f>RevShare!G154</f>
        <v>-1.2776569463312626E-2</v>
      </c>
      <c r="H154">
        <f>RevShare!H154</f>
        <v>11</v>
      </c>
      <c r="I154">
        <f>RevShare!I154</f>
        <v>-0.18423338234424591</v>
      </c>
      <c r="J154">
        <f>RevShare!J154</f>
        <v>11</v>
      </c>
      <c r="K154">
        <f>RevShare!K154</f>
        <v>948.0283203125</v>
      </c>
      <c r="L154" s="2">
        <f t="shared" si="2"/>
        <v>2.9768213111479125</v>
      </c>
    </row>
    <row r="155" x14ac:dyDescent="0.35">
      <c r="A155" t="str">
        <f>RevShare!A155</f>
        <v>LAO</v>
      </c>
      <c r="B155" t="str">
        <f>RevShare!B155</f>
        <v>Lao P.D.R.</v>
      </c>
      <c r="C155">
        <f>RevShare!C155</f>
        <v>0</v>
      </c>
      <c r="D155">
        <f>RevShare!D155</f>
        <v>0</v>
      </c>
      <c r="E155">
        <f>RevShare!E155</f>
        <v>6.253381073474884E-2</v>
      </c>
      <c r="F155">
        <f>RevShare!F155</f>
        <v>23</v>
      </c>
      <c r="G155">
        <f>RevShare!G155</f>
        <v>0.2332775741815567</v>
      </c>
      <c r="H155">
        <f>RevShare!H155</f>
        <v>12</v>
      </c>
      <c r="I155">
        <f>RevShare!I155</f>
        <v>2.0406907424330711E-3</v>
      </c>
      <c r="J155">
        <f>RevShare!J155</f>
        <v>11</v>
      </c>
      <c r="K155">
        <f>RevShare!K155</f>
        <v>917.28875732421875</v>
      </c>
      <c r="L155" s="2">
        <f t="shared" si="2"/>
        <v>2.9625060706448743</v>
      </c>
    </row>
    <row r="156" x14ac:dyDescent="0.35">
      <c r="A156" t="str">
        <f>RevShare!A156</f>
        <v>BEN</v>
      </c>
      <c r="B156" t="str">
        <f>RevShare!B156</f>
        <v>Benin</v>
      </c>
      <c r="C156">
        <f>RevShare!C156</f>
        <v>0</v>
      </c>
      <c r="D156">
        <f>RevShare!D156</f>
        <v>0</v>
      </c>
      <c r="E156">
        <f>RevShare!E156</f>
        <v>0.30787700414657593</v>
      </c>
      <c r="F156">
        <f>RevShare!F156</f>
        <v>23</v>
      </c>
      <c r="G156">
        <f>RevShare!G156</f>
        <v>0.49774253368377686</v>
      </c>
      <c r="H156">
        <f>RevShare!H156</f>
        <v>12</v>
      </c>
      <c r="I156">
        <f>RevShare!I156</f>
        <v>0.10434920340776443</v>
      </c>
      <c r="J156">
        <f>RevShare!J156</f>
        <v>11</v>
      </c>
      <c r="K156">
        <f>RevShare!K156</f>
        <v>888.73016357421875</v>
      </c>
      <c r="L156" s="2">
        <f t="shared" si="2"/>
        <v>2.9487699204085418</v>
      </c>
    </row>
    <row r="157" x14ac:dyDescent="0.35">
      <c r="A157" t="str">
        <f>RevShare!A157</f>
        <v>ZMB</v>
      </c>
      <c r="B157" t="str">
        <f>RevShare!B157</f>
        <v>Zambia</v>
      </c>
      <c r="C157">
        <f>RevShare!C157</f>
        <v>0</v>
      </c>
      <c r="D157">
        <f>RevShare!D157</f>
        <v>0</v>
      </c>
      <c r="E157">
        <f>RevShare!E157</f>
        <v>-5.6160412728786469E-2</v>
      </c>
      <c r="F157">
        <f>RevShare!F157</f>
        <v>23</v>
      </c>
      <c r="G157">
        <f>RevShare!G157</f>
        <v>-9.5837168395519257E-2</v>
      </c>
      <c r="H157">
        <f>RevShare!H157</f>
        <v>12</v>
      </c>
      <c r="I157">
        <f>RevShare!I157</f>
        <v>-7.779250293970108E-2</v>
      </c>
      <c r="J157">
        <f>RevShare!J157</f>
        <v>11</v>
      </c>
      <c r="K157">
        <f>RevShare!K157</f>
        <v>814.77294921875</v>
      </c>
      <c r="L157" s="2">
        <f t="shared" si="2"/>
        <v>2.9110366018204621</v>
      </c>
    </row>
    <row r="158" x14ac:dyDescent="0.35">
      <c r="A158" t="str">
        <f>RevShare!A158</f>
        <v>LBR</v>
      </c>
      <c r="B158" t="str">
        <f>RevShare!B158</f>
        <v>Liberia</v>
      </c>
      <c r="C158">
        <f>RevShare!C158</f>
        <v>0</v>
      </c>
      <c r="D158">
        <f>RevShare!D158</f>
        <v>0</v>
      </c>
      <c r="E158">
        <f>RevShare!E158</f>
        <v>-4.9681492149829865E-2</v>
      </c>
      <c r="F158">
        <f>RevShare!F158</f>
        <v>23</v>
      </c>
      <c r="G158">
        <f>RevShare!G158</f>
        <v>0.2294403463602066</v>
      </c>
      <c r="H158">
        <f>RevShare!H158</f>
        <v>12</v>
      </c>
      <c r="I158">
        <f>RevShare!I158</f>
        <v>-0.65886247158050537</v>
      </c>
      <c r="J158">
        <f>RevShare!J158</f>
        <v>11</v>
      </c>
      <c r="K158">
        <f>RevShare!K158</f>
        <v>763.4268798828125</v>
      </c>
      <c r="L158" s="2">
        <f t="shared" si="2"/>
        <v>2.8827674471761702</v>
      </c>
    </row>
    <row r="159" x14ac:dyDescent="0.35">
      <c r="A159" t="str">
        <f>RevShare!A159</f>
        <v>IND</v>
      </c>
      <c r="B159" t="str">
        <f>RevShare!B159</f>
        <v>India</v>
      </c>
      <c r="C159">
        <f>RevShare!C159</f>
        <v>0</v>
      </c>
      <c r="D159">
        <f>RevShare!D159</f>
        <v>0</v>
      </c>
      <c r="E159">
        <f>RevShare!E159</f>
        <v>0.45023217797279358</v>
      </c>
      <c r="F159">
        <f>RevShare!F159</f>
        <v>23</v>
      </c>
      <c r="G159">
        <f>RevShare!G159</f>
        <v>0.47224700450897217</v>
      </c>
      <c r="H159">
        <f>RevShare!H159</f>
        <v>12</v>
      </c>
      <c r="I159">
        <f>RevShare!I159</f>
        <v>0.58994424343109131</v>
      </c>
      <c r="J159">
        <f>RevShare!J159</f>
        <v>11</v>
      </c>
      <c r="K159">
        <f>RevShare!K159</f>
        <v>755.4822998046875</v>
      </c>
      <c r="L159" s="2">
        <f t="shared" si="2"/>
        <v>2.8782242937085285</v>
      </c>
    </row>
    <row r="160" x14ac:dyDescent="0.35">
      <c r="A160" t="str">
        <f>RevShare!A160</f>
        <v>LSO</v>
      </c>
      <c r="B160" t="str">
        <f>RevShare!B160</f>
        <v>Lesotho</v>
      </c>
      <c r="C160">
        <f>RevShare!C160</f>
        <v>0</v>
      </c>
      <c r="D160">
        <f>RevShare!D160</f>
        <v>0</v>
      </c>
      <c r="E160">
        <f>RevShare!E160</f>
        <v>-0.10021132230758667</v>
      </c>
      <c r="F160">
        <f>RevShare!F160</f>
        <v>23</v>
      </c>
      <c r="G160">
        <f>RevShare!G160</f>
        <v>0.33400142192840576</v>
      </c>
      <c r="H160">
        <f>RevShare!H160</f>
        <v>12</v>
      </c>
      <c r="I160">
        <f>RevShare!I160</f>
        <v>-0.55210310220718384</v>
      </c>
      <c r="J160">
        <f>RevShare!J160</f>
        <v>11</v>
      </c>
      <c r="K160">
        <f>RevShare!K160</f>
        <v>727.23284912109375</v>
      </c>
      <c r="L160" s="2">
        <f t="shared" si="2"/>
        <v>2.8616734877466659</v>
      </c>
    </row>
    <row r="161" x14ac:dyDescent="0.35">
      <c r="A161" t="str">
        <f>RevShare!A161</f>
        <v>KGZ</v>
      </c>
      <c r="B161" t="str">
        <f>RevShare!B161</f>
        <v>Kyrgyz Republic</v>
      </c>
      <c r="C161">
        <f>RevShare!C161</f>
        <v>0</v>
      </c>
      <c r="D161">
        <f>RevShare!D161</f>
        <v>0</v>
      </c>
      <c r="E161">
        <f>RevShare!E161</f>
        <v>0.29486897587776184</v>
      </c>
      <c r="F161">
        <f>RevShare!F161</f>
        <v>23</v>
      </c>
      <c r="G161">
        <f>RevShare!G161</f>
        <v>7.8587299212813377E-3</v>
      </c>
      <c r="H161">
        <f>RevShare!H161</f>
        <v>12</v>
      </c>
      <c r="I161">
        <f>RevShare!I161</f>
        <v>0.4808812141418457</v>
      </c>
      <c r="J161">
        <f>RevShare!J161</f>
        <v>11</v>
      </c>
      <c r="K161">
        <f>RevShare!K161</f>
        <v>718.3372802734375</v>
      </c>
      <c r="L161" s="2">
        <f t="shared" si="2"/>
        <v>2.8563284060363898</v>
      </c>
    </row>
    <row r="162" x14ac:dyDescent="0.35">
      <c r="A162" t="str">
        <f>RevShare!A162</f>
        <v>TGO</v>
      </c>
      <c r="B162" t="str">
        <f>RevShare!B162</f>
        <v>Togo</v>
      </c>
      <c r="C162">
        <f>RevShare!C162</f>
        <v>0</v>
      </c>
      <c r="D162">
        <f>RevShare!D162</f>
        <v>0</v>
      </c>
      <c r="E162">
        <f>RevShare!E162</f>
        <v>0.21615542471408844</v>
      </c>
      <c r="F162">
        <f>RevShare!F162</f>
        <v>23</v>
      </c>
      <c r="G162">
        <f>RevShare!G162</f>
        <v>0.13602270185947418</v>
      </c>
      <c r="H162">
        <f>RevShare!H162</f>
        <v>12</v>
      </c>
      <c r="I162">
        <f>RevShare!I162</f>
        <v>0.58606839179992676</v>
      </c>
      <c r="J162">
        <f>RevShare!J162</f>
        <v>11</v>
      </c>
      <c r="K162">
        <f>RevShare!K162</f>
        <v>675.4649658203125</v>
      </c>
      <c r="L162" s="2">
        <f t="shared" si="2"/>
        <v>2.8296028284942598</v>
      </c>
    </row>
    <row r="163" x14ac:dyDescent="0.35">
      <c r="A163" t="str">
        <f>RevShare!A163</f>
        <v>GMB</v>
      </c>
      <c r="B163" t="str">
        <f>RevShare!B163</f>
        <v>The Gambia</v>
      </c>
      <c r="C163">
        <f>RevShare!C163</f>
        <v>0</v>
      </c>
      <c r="D163">
        <f>RevShare!D163</f>
        <v>0</v>
      </c>
      <c r="E163">
        <f>RevShare!E163</f>
        <v>-7.0426665246486664E-2</v>
      </c>
      <c r="F163">
        <f>RevShare!F163</f>
        <v>23</v>
      </c>
      <c r="G163">
        <f>RevShare!G163</f>
        <v>-0.22268448770046234</v>
      </c>
      <c r="H163">
        <f>RevShare!H163</f>
        <v>12</v>
      </c>
      <c r="I163">
        <f>RevShare!I163</f>
        <v>6.0214493423700333E-3</v>
      </c>
      <c r="J163">
        <f>RevShare!J163</f>
        <v>11</v>
      </c>
      <c r="K163">
        <f>RevShare!K163</f>
        <v>667.96539306640625</v>
      </c>
      <c r="L163" s="2">
        <f t="shared" si="2"/>
        <v>2.8247539624910751</v>
      </c>
    </row>
    <row r="164" x14ac:dyDescent="0.35">
      <c r="A164" t="str">
        <f>RevShare!A164</f>
        <v>BGD</v>
      </c>
      <c r="B164" t="str">
        <f>RevShare!B164</f>
        <v>Bangladesh</v>
      </c>
      <c r="C164">
        <f>RevShare!C164</f>
        <v>0</v>
      </c>
      <c r="D164">
        <f>RevShare!D164</f>
        <v>0</v>
      </c>
      <c r="E164">
        <f>RevShare!E164</f>
        <v>-0.19986537098884583</v>
      </c>
      <c r="F164">
        <f>RevShare!F164</f>
        <v>23</v>
      </c>
      <c r="G164">
        <f>RevShare!G164</f>
        <v>-0.30890873074531555</v>
      </c>
      <c r="H164">
        <f>RevShare!H164</f>
        <v>12</v>
      </c>
      <c r="I164">
        <f>RevShare!I164</f>
        <v>-0.14461128413677216</v>
      </c>
      <c r="J164">
        <f>RevShare!J164</f>
        <v>11</v>
      </c>
      <c r="K164">
        <f>RevShare!K164</f>
        <v>646.03778076171875</v>
      </c>
      <c r="L164" s="2">
        <f t="shared" si="2"/>
        <v>2.8102579165965578</v>
      </c>
    </row>
    <row r="165" x14ac:dyDescent="0.35">
      <c r="A165" t="str">
        <f>RevShare!A165</f>
        <v>GIN</v>
      </c>
      <c r="B165" t="str">
        <f>RevShare!B165</f>
        <v>Guinea</v>
      </c>
      <c r="C165">
        <f>RevShare!C165</f>
        <v>0</v>
      </c>
      <c r="D165">
        <f>RevShare!D165</f>
        <v>0</v>
      </c>
      <c r="E165">
        <f>RevShare!E165</f>
        <v>0.2712843120098114</v>
      </c>
      <c r="F165">
        <f>RevShare!F165</f>
        <v>23</v>
      </c>
      <c r="G165">
        <f>RevShare!G165</f>
        <v>0.13774509727954865</v>
      </c>
      <c r="H165">
        <f>RevShare!H165</f>
        <v>12</v>
      </c>
      <c r="I165">
        <f>RevShare!I165</f>
        <v>0.33536902070045471</v>
      </c>
      <c r="J165">
        <f>RevShare!J165</f>
        <v>11</v>
      </c>
      <c r="K165">
        <f>RevShare!K165</f>
        <v>620.90447998046875</v>
      </c>
      <c r="L165" s="2">
        <f t="shared" si="2"/>
        <v>2.7930247934001424</v>
      </c>
    </row>
    <row r="166" x14ac:dyDescent="0.35">
      <c r="A166" t="str">
        <f>RevShare!A166</f>
        <v>GNB</v>
      </c>
      <c r="B166" t="str">
        <f>RevShare!B166</f>
        <v>Guinea-Bissau</v>
      </c>
      <c r="C166">
        <f>RevShare!C166</f>
        <v>0</v>
      </c>
      <c r="D166">
        <f>RevShare!D166</f>
        <v>0</v>
      </c>
      <c r="E166">
        <f>RevShare!E166</f>
        <v>9.6382712945342064E-3</v>
      </c>
      <c r="F166">
        <f>RevShare!F166</f>
        <v>23</v>
      </c>
      <c r="G166">
        <f>RevShare!G166</f>
        <v>0.21386146545410156</v>
      </c>
      <c r="H166">
        <f>RevShare!H166</f>
        <v>12</v>
      </c>
      <c r="I166">
        <f>RevShare!I166</f>
        <v>-0.295093834400177</v>
      </c>
      <c r="J166">
        <f>RevShare!J166</f>
        <v>11</v>
      </c>
      <c r="K166">
        <f>RevShare!K166</f>
        <v>563.62432861328125</v>
      </c>
      <c r="L166" s="2">
        <f t="shared" si="2"/>
        <v>2.7509897309853373</v>
      </c>
    </row>
    <row r="167" x14ac:dyDescent="0.35">
      <c r="A167" t="str">
        <f>RevShare!A167</f>
        <v>MLI</v>
      </c>
      <c r="B167" t="str">
        <f>RevShare!B167</f>
        <v>Mali</v>
      </c>
      <c r="C167">
        <f>RevShare!C167</f>
        <v>0</v>
      </c>
      <c r="D167">
        <f>RevShare!D167</f>
        <v>0</v>
      </c>
      <c r="E167">
        <f>RevShare!E167</f>
        <v>2.0511453039944172E-3</v>
      </c>
      <c r="F167">
        <f>RevShare!F167</f>
        <v>23</v>
      </c>
      <c r="G167">
        <f>RevShare!G167</f>
        <v>-6.0209454968571663E-3</v>
      </c>
      <c r="H167">
        <f>RevShare!H167</f>
        <v>12</v>
      </c>
      <c r="I167">
        <f>RevShare!I167</f>
        <v>5.0648301839828491E-2</v>
      </c>
      <c r="J167">
        <f>RevShare!J167</f>
        <v>11</v>
      </c>
      <c r="K167">
        <f>RevShare!K167</f>
        <v>556.77239990234375</v>
      </c>
      <c r="L167" s="2">
        <f t="shared" si="2"/>
        <v>2.7456776984645677</v>
      </c>
    </row>
    <row r="168" x14ac:dyDescent="0.35">
      <c r="A168" t="str">
        <f>RevShare!A168</f>
        <v>TZA</v>
      </c>
      <c r="B168" t="str">
        <f>RevShare!B168</f>
        <v>Tanzania</v>
      </c>
      <c r="C168">
        <f>RevShare!C168</f>
        <v>0</v>
      </c>
      <c r="D168">
        <f>RevShare!D168</f>
        <v>0</v>
      </c>
      <c r="E168">
        <f>RevShare!E168</f>
        <v>0.39126396179199219</v>
      </c>
      <c r="F168">
        <f>RevShare!F168</f>
        <v>23</v>
      </c>
      <c r="G168">
        <f>RevShare!G168</f>
        <v>0.50681847333908081</v>
      </c>
      <c r="H168">
        <f>RevShare!H168</f>
        <v>12</v>
      </c>
      <c r="I168">
        <f>RevShare!I168</f>
        <v>0.29748725891113281</v>
      </c>
      <c r="J168">
        <f>RevShare!J168</f>
        <v>11</v>
      </c>
      <c r="K168">
        <f>RevShare!K168</f>
        <v>551.6566162109375</v>
      </c>
      <c r="L168" s="2">
        <f t="shared" si="2"/>
        <v>2.7416688311916682</v>
      </c>
    </row>
    <row r="169" x14ac:dyDescent="0.35">
      <c r="A169" t="str">
        <f>RevShare!A169</f>
        <v>NPL</v>
      </c>
      <c r="B169" t="str">
        <f>RevShare!B169</f>
        <v>Nepal</v>
      </c>
      <c r="C169">
        <f>RevShare!C169</f>
        <v>0</v>
      </c>
      <c r="D169">
        <f>RevShare!D169</f>
        <v>0</v>
      </c>
      <c r="E169">
        <f>RevShare!E169</f>
        <v>0.20013873279094696</v>
      </c>
      <c r="F169">
        <f>RevShare!F169</f>
        <v>23</v>
      </c>
      <c r="G169">
        <f>RevShare!G169</f>
        <v>0.43817988038063049</v>
      </c>
      <c r="H169">
        <f>RevShare!H169</f>
        <v>12</v>
      </c>
      <c r="I169">
        <f>RevShare!I169</f>
        <v>0.12272310256958008</v>
      </c>
      <c r="J169">
        <f>RevShare!J169</f>
        <v>11</v>
      </c>
      <c r="K169">
        <f>RevShare!K169</f>
        <v>546.931640625</v>
      </c>
      <c r="L169" s="2">
        <f t="shared" si="2"/>
        <v>2.7379330485371134</v>
      </c>
    </row>
    <row r="170" x14ac:dyDescent="0.35">
      <c r="A170" t="str">
        <f>RevShare!A170</f>
        <v>UGA</v>
      </c>
      <c r="B170" t="str">
        <f>RevShare!B170</f>
        <v>Uganda</v>
      </c>
      <c r="C170">
        <f>RevShare!C170</f>
        <v>0</v>
      </c>
      <c r="D170">
        <f>RevShare!D170</f>
        <v>0</v>
      </c>
      <c r="E170">
        <f>RevShare!E170</f>
        <v>-6.0693338513374329E-2</v>
      </c>
      <c r="F170">
        <f>RevShare!F170</f>
        <v>23</v>
      </c>
      <c r="G170">
        <f>RevShare!G170</f>
        <v>-0.2248462438583374</v>
      </c>
      <c r="H170">
        <f>RevShare!H170</f>
        <v>12</v>
      </c>
      <c r="I170">
        <f>RevShare!I170</f>
        <v>0.28608584403991699</v>
      </c>
      <c r="J170">
        <f>RevShare!J170</f>
        <v>11</v>
      </c>
      <c r="K170">
        <f>RevShare!K170</f>
        <v>508.76199340820313</v>
      </c>
      <c r="L170" s="2">
        <f t="shared" si="2"/>
        <v>2.7065146602865591</v>
      </c>
    </row>
    <row r="171" x14ac:dyDescent="0.35">
      <c r="A171" t="str">
        <f>RevShare!A171</f>
        <v>KHM</v>
      </c>
      <c r="B171" t="str">
        <f>RevShare!B171</f>
        <v>Cambodia</v>
      </c>
      <c r="C171">
        <f>RevShare!C171</f>
        <v>0</v>
      </c>
      <c r="D171">
        <f>RevShare!D171</f>
        <v>0</v>
      </c>
      <c r="E171">
        <f>RevShare!E171</f>
        <v>0.66081070899963379</v>
      </c>
      <c r="F171">
        <f>RevShare!F171</f>
        <v>23</v>
      </c>
      <c r="G171">
        <f>RevShare!G171</f>
        <v>0.5675663948059082</v>
      </c>
      <c r="H171">
        <f>RevShare!H171</f>
        <v>12</v>
      </c>
      <c r="I171">
        <f>RevShare!I171</f>
        <v>0.82514601945877075</v>
      </c>
      <c r="J171">
        <f>RevShare!J171</f>
        <v>11</v>
      </c>
      <c r="K171">
        <f>RevShare!K171</f>
        <v>488.00271606445313</v>
      </c>
      <c r="L171" s="2">
        <f t="shared" si="2"/>
        <v>2.6884222391513211</v>
      </c>
    </row>
    <row r="172" x14ac:dyDescent="0.35">
      <c r="A172" t="str">
        <f>RevShare!A172</f>
        <v>MDG</v>
      </c>
      <c r="B172" t="str">
        <f>RevShare!B172</f>
        <v>Madagascar</v>
      </c>
      <c r="C172">
        <f>RevShare!C172</f>
        <v>0</v>
      </c>
      <c r="D172">
        <f>RevShare!D172</f>
        <v>0</v>
      </c>
      <c r="E172">
        <f>RevShare!E172</f>
        <v>0.49549290537834167</v>
      </c>
      <c r="F172">
        <f>RevShare!F172</f>
        <v>23</v>
      </c>
      <c r="G172">
        <f>RevShare!G172</f>
        <v>0.504721999168396</v>
      </c>
      <c r="H172">
        <f>RevShare!H172</f>
        <v>12</v>
      </c>
      <c r="I172">
        <f>RevShare!I172</f>
        <v>0.48866027593612671</v>
      </c>
      <c r="J172">
        <f>RevShare!J172</f>
        <v>11</v>
      </c>
      <c r="K172">
        <f>RevShare!K172</f>
        <v>474.13900756835938</v>
      </c>
      <c r="L172" s="2">
        <f t="shared" si="2"/>
        <v>2.67590568633522</v>
      </c>
    </row>
    <row r="173" x14ac:dyDescent="0.35">
      <c r="A173" t="str">
        <f>RevShare!A173</f>
        <v>CAF</v>
      </c>
      <c r="B173" t="str">
        <f>RevShare!B173</f>
        <v>Central African Republic</v>
      </c>
      <c r="C173">
        <f>RevShare!C173</f>
        <v>0</v>
      </c>
      <c r="D173">
        <f>RevShare!D173</f>
        <v>0</v>
      </c>
      <c r="E173">
        <f>RevShare!E173</f>
        <v>0.32205024361610413</v>
      </c>
      <c r="F173">
        <f>RevShare!F173</f>
        <v>23</v>
      </c>
      <c r="G173">
        <f>RevShare!G173</f>
        <v>9.987252950668335E-2</v>
      </c>
      <c r="H173">
        <f>RevShare!H173</f>
        <v>12</v>
      </c>
      <c r="I173">
        <f>RevShare!I173</f>
        <v>0.46844476461410522</v>
      </c>
      <c r="J173">
        <f>RevShare!J173</f>
        <v>11</v>
      </c>
      <c r="K173">
        <f>RevShare!K173</f>
        <v>445.80328369140625</v>
      </c>
      <c r="L173" s="2">
        <f t="shared" si="2"/>
        <v>2.6491432630760401</v>
      </c>
    </row>
    <row r="174" x14ac:dyDescent="0.35">
      <c r="A174" t="str">
        <f>RevShare!A174</f>
        <v>TJK</v>
      </c>
      <c r="B174" t="str">
        <f>RevShare!B174</f>
        <v>Tajikistan</v>
      </c>
      <c r="C174">
        <f>RevShare!C174</f>
        <v>0</v>
      </c>
      <c r="D174">
        <f>RevShare!D174</f>
        <v>0</v>
      </c>
      <c r="E174">
        <f>RevShare!E174</f>
        <v>6.3202157616615295E-2</v>
      </c>
      <c r="F174">
        <f>RevShare!F174</f>
        <v>23</v>
      </c>
      <c r="G174">
        <f>RevShare!G174</f>
        <v>-0.25658270716667175</v>
      </c>
      <c r="H174">
        <f>RevShare!H174</f>
        <v>12</v>
      </c>
      <c r="I174">
        <f>RevShare!I174</f>
        <v>0.48530852794647217</v>
      </c>
      <c r="J174">
        <f>RevShare!J174</f>
        <v>11</v>
      </c>
      <c r="K174">
        <f>RevShare!K174</f>
        <v>430.34100341796875</v>
      </c>
      <c r="L174" s="2">
        <f t="shared" si="2"/>
        <v>2.6338127281642962</v>
      </c>
    </row>
    <row r="175" x14ac:dyDescent="0.35">
      <c r="A175" t="str">
        <f>RevShare!A175</f>
        <v>BFA</v>
      </c>
      <c r="B175" t="str">
        <f>RevShare!B175</f>
        <v>Burkina Faso</v>
      </c>
      <c r="C175">
        <f>RevShare!C175</f>
        <v>0</v>
      </c>
      <c r="D175">
        <f>RevShare!D175</f>
        <v>0</v>
      </c>
      <c r="E175">
        <f>RevShare!E175</f>
        <v>0.31788864731788635</v>
      </c>
      <c r="F175">
        <f>RevShare!F175</f>
        <v>23</v>
      </c>
      <c r="G175">
        <f>RevShare!G175</f>
        <v>0.35227698087692261</v>
      </c>
      <c r="H175">
        <f>RevShare!H175</f>
        <v>12</v>
      </c>
      <c r="I175">
        <f>RevShare!I175</f>
        <v>0.52938419580459595</v>
      </c>
      <c r="J175">
        <f>RevShare!J175</f>
        <v>11</v>
      </c>
      <c r="K175">
        <f>RevShare!K175</f>
        <v>429.84738159179688</v>
      </c>
      <c r="L175" s="2">
        <f t="shared" si="2"/>
        <v>2.6333142855846909</v>
      </c>
    </row>
    <row r="176" x14ac:dyDescent="0.35">
      <c r="A176" t="str">
        <f>RevShare!A176</f>
        <v>MWI</v>
      </c>
      <c r="B176" t="str">
        <f>RevShare!B176</f>
        <v>Malawi</v>
      </c>
      <c r="C176">
        <f>RevShare!C176</f>
        <v>0</v>
      </c>
      <c r="D176">
        <f>RevShare!D176</f>
        <v>0</v>
      </c>
      <c r="E176">
        <f>RevShare!E176</f>
        <v>-0.24848043918609619</v>
      </c>
      <c r="F176">
        <f>RevShare!F176</f>
        <v>21</v>
      </c>
      <c r="G176">
        <f>RevShare!G176</f>
        <v>-0.12841121852397919</v>
      </c>
      <c r="H176">
        <f>RevShare!H176</f>
        <v>10</v>
      </c>
      <c r="I176">
        <f>RevShare!I176</f>
        <v>-0.58700567483901978</v>
      </c>
      <c r="J176">
        <f>RevShare!J176</f>
        <v>11</v>
      </c>
      <c r="K176">
        <f>RevShare!K176</f>
        <v>421.8194580078125</v>
      </c>
      <c r="L176" s="2">
        <f t="shared" si="2"/>
        <v>2.6251266093307155</v>
      </c>
    </row>
    <row r="177" x14ac:dyDescent="0.35">
      <c r="A177" t="str">
        <f>RevShare!A177</f>
        <v>SLE</v>
      </c>
      <c r="B177" t="str">
        <f>RevShare!B177</f>
        <v>Sierra Leone</v>
      </c>
      <c r="C177">
        <f>RevShare!C177</f>
        <v>0</v>
      </c>
      <c r="D177">
        <f>RevShare!D177</f>
        <v>0</v>
      </c>
      <c r="E177">
        <f>RevShare!E177</f>
        <v>-6.1355959624052048E-2</v>
      </c>
      <c r="F177">
        <f>RevShare!F177</f>
        <v>23</v>
      </c>
      <c r="G177">
        <f>RevShare!G177</f>
        <v>4.227101057767868E-2</v>
      </c>
      <c r="H177">
        <f>RevShare!H177</f>
        <v>12</v>
      </c>
      <c r="I177">
        <f>RevShare!I177</f>
        <v>-0.50818359851837158</v>
      </c>
      <c r="J177">
        <f>RevShare!J177</f>
        <v>11</v>
      </c>
      <c r="K177">
        <f>RevShare!K177</f>
        <v>400.59893798828125</v>
      </c>
      <c r="L177" s="2">
        <f t="shared" si="2"/>
        <v>2.6027097936184647</v>
      </c>
    </row>
    <row r="178" x14ac:dyDescent="0.35">
      <c r="A178" t="str">
        <f>RevShare!A178</f>
        <v>NER</v>
      </c>
      <c r="B178" t="str">
        <f>RevShare!B178</f>
        <v>Niger</v>
      </c>
      <c r="C178">
        <f>RevShare!C178</f>
        <v>0</v>
      </c>
      <c r="D178">
        <f>RevShare!D178</f>
        <v>0</v>
      </c>
      <c r="E178">
        <f>RevShare!E178</f>
        <v>0.2042095959186554</v>
      </c>
      <c r="F178">
        <f>RevShare!F178</f>
        <v>23</v>
      </c>
      <c r="G178">
        <f>RevShare!G178</f>
        <v>0.27998578548431396</v>
      </c>
      <c r="H178">
        <f>RevShare!H178</f>
        <v>12</v>
      </c>
      <c r="I178">
        <f>RevShare!I178</f>
        <v>-0.1484236866235733</v>
      </c>
      <c r="J178">
        <f>RevShare!J178</f>
        <v>11</v>
      </c>
      <c r="K178">
        <f>RevShare!K178</f>
        <v>389.0775146484375</v>
      </c>
      <c r="L178" s="2">
        <f t="shared" si="2"/>
        <v>2.5900361330235415</v>
      </c>
    </row>
    <row r="179" x14ac:dyDescent="0.35">
      <c r="A179" t="str">
        <f>RevShare!A179</f>
        <v>TCD</v>
      </c>
      <c r="B179" t="str">
        <f>RevShare!B179</f>
        <v>Chad</v>
      </c>
      <c r="C179">
        <f>RevShare!C179</f>
        <v>0</v>
      </c>
      <c r="D179">
        <f>RevShare!D179</f>
        <v>0</v>
      </c>
      <c r="E179">
        <f>RevShare!E179</f>
        <v>-0.30934637784957886</v>
      </c>
      <c r="F179">
        <f>RevShare!F179</f>
        <v>23</v>
      </c>
      <c r="G179">
        <f>RevShare!G179</f>
        <v>-0.40716907382011414</v>
      </c>
      <c r="H179">
        <f>RevShare!H179</f>
        <v>12</v>
      </c>
      <c r="I179">
        <f>RevShare!I179</f>
        <v>-0.10267198085784912</v>
      </c>
      <c r="J179">
        <f>RevShare!J179</f>
        <v>11</v>
      </c>
      <c r="K179">
        <f>RevShare!K179</f>
        <v>379.35153198242188</v>
      </c>
      <c r="L179" s="2">
        <f t="shared" si="2"/>
        <v>2.5790418422689902</v>
      </c>
    </row>
    <row r="180" x14ac:dyDescent="0.35">
      <c r="A180" t="str">
        <f>RevShare!A180</f>
        <v>COD</v>
      </c>
      <c r="B180" t="str">
        <f>RevShare!B180</f>
        <v>Democratic Republic of the Congo</v>
      </c>
      <c r="C180">
        <f>RevShare!C180</f>
        <v>0</v>
      </c>
      <c r="D180">
        <f>RevShare!D180</f>
        <v>0</v>
      </c>
      <c r="E180">
        <f>RevShare!E180</f>
        <v>0.35748526453971863</v>
      </c>
      <c r="F180">
        <f>RevShare!F180</f>
        <v>23</v>
      </c>
      <c r="G180">
        <f>RevShare!G180</f>
        <v>-0.22188879549503326</v>
      </c>
      <c r="H180">
        <f>RevShare!H180</f>
        <v>12</v>
      </c>
      <c r="I180">
        <f>RevShare!I180</f>
        <v>0.78419822454452515</v>
      </c>
      <c r="J180">
        <f>RevShare!J180</f>
        <v>11</v>
      </c>
      <c r="K180">
        <f>RevShare!K180</f>
        <v>339.96945190429688</v>
      </c>
      <c r="L180" s="2">
        <f t="shared" si="2"/>
        <v>2.531439895085112</v>
      </c>
    </row>
    <row r="181" x14ac:dyDescent="0.35">
      <c r="A181" t="str">
        <f>RevShare!A181</f>
        <v>RWA</v>
      </c>
      <c r="B181" t="str">
        <f>RevShare!B181</f>
        <v>Rwanda</v>
      </c>
      <c r="C181">
        <f>RevShare!C181</f>
        <v>0</v>
      </c>
      <c r="D181">
        <f>RevShare!D181</f>
        <v>0</v>
      </c>
      <c r="E181">
        <f>RevShare!E181</f>
        <v>-1.8657775595784187E-2</v>
      </c>
      <c r="F181">
        <f>RevShare!F181</f>
        <v>23</v>
      </c>
      <c r="G181">
        <f>RevShare!G181</f>
        <v>0.28162643313407898</v>
      </c>
      <c r="H181">
        <f>RevShare!H181</f>
        <v>12</v>
      </c>
      <c r="I181">
        <f>RevShare!I181</f>
        <v>-0.25206655263900757</v>
      </c>
      <c r="J181">
        <f>RevShare!J181</f>
        <v>11</v>
      </c>
      <c r="K181">
        <f>RevShare!K181</f>
        <v>337.63189697265625</v>
      </c>
      <c r="L181" s="2">
        <f t="shared" si="2"/>
        <v>2.5284434688328945</v>
      </c>
    </row>
    <row r="182" x14ac:dyDescent="0.35">
      <c r="A182" t="str">
        <f>RevShare!A182</f>
        <v>MMR</v>
      </c>
      <c r="B182" t="str">
        <f>RevShare!B182</f>
        <v>Myanmar</v>
      </c>
      <c r="C182">
        <f>RevShare!C182</f>
        <v>0</v>
      </c>
      <c r="D182">
        <f>RevShare!D182</f>
        <v>0</v>
      </c>
      <c r="E182">
        <f>RevShare!E182</f>
        <v>5.0073131918907166E-2</v>
      </c>
      <c r="F182">
        <f>RevShare!F182</f>
        <v>23</v>
      </c>
      <c r="G182">
        <f>RevShare!G182</f>
        <v>1.8990650773048401E-2</v>
      </c>
      <c r="H182">
        <f>RevShare!H182</f>
        <v>12</v>
      </c>
      <c r="I182">
        <f>RevShare!I182</f>
        <v>0.10023671388626099</v>
      </c>
      <c r="J182">
        <f>RevShare!J182</f>
        <v>11</v>
      </c>
      <c r="K182">
        <f>RevShare!K182</f>
        <v>318.00692749023438</v>
      </c>
      <c r="L182" s="2">
        <f t="shared" si="2"/>
        <v>2.5024365807957927</v>
      </c>
    </row>
    <row r="183" x14ac:dyDescent="0.35">
      <c r="A183" t="str">
        <f>RevShare!A183</f>
        <v>BDI</v>
      </c>
      <c r="B183" t="str">
        <f>RevShare!B183</f>
        <v>Burundi</v>
      </c>
      <c r="C183">
        <f>RevShare!C183</f>
        <v>0</v>
      </c>
      <c r="D183">
        <f>RevShare!D183</f>
        <v>0</v>
      </c>
      <c r="E183">
        <f>RevShare!E183</f>
        <v>0.24535566568374634</v>
      </c>
      <c r="F183">
        <f>RevShare!F183</f>
        <v>23</v>
      </c>
      <c r="G183">
        <f>RevShare!G183</f>
        <v>0.14000821113586426</v>
      </c>
      <c r="H183">
        <f>RevShare!H183</f>
        <v>12</v>
      </c>
      <c r="I183">
        <f>RevShare!I183</f>
        <v>0.36266922950744629</v>
      </c>
      <c r="J183">
        <f>RevShare!J183</f>
        <v>11</v>
      </c>
      <c r="K183">
        <f>RevShare!K183</f>
        <v>310.0067138671875</v>
      </c>
      <c r="L183" s="2">
        <f t="shared" si="2"/>
        <v>2.4913710995242648</v>
      </c>
    </row>
    <row r="184" x14ac:dyDescent="0.35">
      <c r="A184" t="str">
        <f>RevShare!A184</f>
        <v>MOZ</v>
      </c>
      <c r="B184" t="str">
        <f>RevShare!B184</f>
        <v>Mozambique</v>
      </c>
      <c r="C184">
        <f>RevShare!C184</f>
        <v>0</v>
      </c>
      <c r="D184">
        <f>RevShare!D184</f>
        <v>0</v>
      </c>
      <c r="E184">
        <f>RevShare!E184</f>
        <v>-1.8939942121505737E-2</v>
      </c>
      <c r="F184">
        <f>RevShare!F184</f>
        <v>23</v>
      </c>
      <c r="G184">
        <f>RevShare!G184</f>
        <v>-2.2591082379221916E-2</v>
      </c>
      <c r="H184">
        <f>RevShare!H184</f>
        <v>12</v>
      </c>
      <c r="I184">
        <f>RevShare!I184</f>
        <v>-3.3273503184318542E-2</v>
      </c>
      <c r="J184">
        <f>RevShare!J184</f>
        <v>11</v>
      </c>
      <c r="K184">
        <f>RevShare!K184</f>
        <v>293.7088623046875</v>
      </c>
      <c r="L184" s="2">
        <f t="shared" si="2"/>
        <v>2.4679170510238388</v>
      </c>
    </row>
    <row r="185" x14ac:dyDescent="0.35">
      <c r="A185" t="str">
        <f>RevShare!A185</f>
        <v>ETH</v>
      </c>
      <c r="B185" t="str">
        <f>RevShare!B185</f>
        <v>Ethiopia</v>
      </c>
      <c r="C185">
        <f>RevShare!C185</f>
        <v>0</v>
      </c>
      <c r="D185">
        <f>RevShare!D185</f>
        <v>0</v>
      </c>
      <c r="E185">
        <f>RevShare!E185</f>
        <v>-0.51100856065750122</v>
      </c>
      <c r="F185">
        <f>RevShare!F185</f>
        <v>23</v>
      </c>
      <c r="G185">
        <f>RevShare!G185</f>
        <v>-0.65446966886520386</v>
      </c>
      <c r="H185">
        <f>RevShare!H185</f>
        <v>12</v>
      </c>
      <c r="I185">
        <f>RevShare!I185</f>
        <v>0.58214730024337769</v>
      </c>
      <c r="J185">
        <f>RevShare!J185</f>
        <v>11</v>
      </c>
      <c r="K185">
        <f>RevShare!K185</f>
        <v>258.87051391601563</v>
      </c>
      <c r="L185" s="2">
        <f t="shared" si="2"/>
        <v>2.4130825858816114</v>
      </c>
    </row>
    <row r="195" x14ac:dyDescent="0.35">
      <c r="H195" s="2"/>
    </row>
    <row r="196" x14ac:dyDescent="0.35">
      <c r="H196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6FBF1-D4D7-4C8B-939C-476EC3071439}">
  <dimension ref="A1:U185"/>
  <sheetViews>
    <sheetView zoomScale="70" zoomScaleNormal="70" workbookViewId="0">
      <selection activeCell="K31" sqref="K31"/>
    </sheetView>
  </sheetViews>
  <sheetFormatPr defaultRowHeight="14.5" x14ac:dyDescent="0.35"/>
  <cols>
    <col min="5" max="5" width="24.1796875" bestFit="true" customWidth="true"/>
  </cols>
  <sheetData>
    <row r="1" x14ac:dyDescent="0.35">
      <c r="A1" t="str">
        <f>Balance!A1</f>
        <v>wbcode</v>
      </c>
      <c r="B1" t="str">
        <f>Balance!B1</f>
        <v>Country</v>
      </c>
      <c r="C1" t="str">
        <f>Balance!C1</f>
        <v>MENA</v>
      </c>
      <c r="D1" t="str">
        <f>Balance!D1</f>
        <v>comparator</v>
      </c>
      <c r="E1" t="str">
        <f>Balance!E1</f>
        <v>corrhp_balance_gdp_00_22</v>
      </c>
      <c r="F1" t="str">
        <f>Balance!F1</f>
        <v>count_obs_00_22</v>
      </c>
      <c r="G1" t="str">
        <f>Balance!G1</f>
        <v>corrhp_balance_gdp_00_11</v>
      </c>
      <c r="H1" t="str">
        <f>Balance!H1</f>
        <v>count_obs_00_11</v>
      </c>
      <c r="I1" t="str">
        <f>Balance!I1</f>
        <v>corrhp_balance_gdp_12_22</v>
      </c>
      <c r="J1" t="str">
        <f>Balance!J1</f>
        <v>count_obs_12_22</v>
      </c>
      <c r="K1" t="str">
        <f>Balance!K1</f>
        <v>gdppcusd2000</v>
      </c>
      <c r="L1" t="s">
        <v>0</v>
      </c>
    </row>
    <row r="2" x14ac:dyDescent="0.35">
      <c r="A2" s="6" t="str">
        <f>Balance!A2</f>
        <v>ARE</v>
      </c>
      <c r="B2" s="6" t="str">
        <f>Balance!B2</f>
        <v>United Arab Emirates</v>
      </c>
      <c r="C2" s="6">
        <f>Balance!C2</f>
        <v>1</v>
      </c>
      <c r="D2" s="6">
        <f>Balance!D2</f>
        <v>0</v>
      </c>
      <c r="E2" s="6">
        <f>Balance!E2</f>
        <v>0.68859755992889404</v>
      </c>
      <c r="F2" s="6">
        <f>Balance!F2</f>
        <v>23</v>
      </c>
      <c r="G2" s="6">
        <f>Balance!G2</f>
        <v>0.86062490940093994</v>
      </c>
      <c r="H2" s="6">
        <f>Balance!H2</f>
        <v>12</v>
      </c>
      <c r="I2" s="6">
        <f>Balance!I2</f>
        <v>0.25874480605125427</v>
      </c>
      <c r="J2" s="6">
        <f>Balance!J2</f>
        <v>11</v>
      </c>
      <c r="K2" s="6">
        <f>Balance!K2</f>
        <v>59067.6015625</v>
      </c>
      <c r="L2" s="11">
        <f>LOG(K2)</f>
        <v>4.7713493367064554</v>
      </c>
      <c r="N2" s="14" t="s">
        <v>27</v>
      </c>
      <c r="O2" s="4"/>
      <c r="P2" s="4"/>
      <c r="Q2" s="4"/>
      <c r="R2" s="4"/>
      <c r="S2" s="4"/>
      <c r="T2" s="4"/>
      <c r="U2" s="4"/>
    </row>
    <row r="3" x14ac:dyDescent="0.35">
      <c r="A3" s="6" t="str">
        <f>Balance!A3</f>
        <v>QAT</v>
      </c>
      <c r="B3" s="6" t="str">
        <f>Balance!B3</f>
        <v>Qatar</v>
      </c>
      <c r="C3" s="6">
        <f>Balance!C3</f>
        <v>1</v>
      </c>
      <c r="D3" s="6">
        <f>Balance!D3</f>
        <v>0</v>
      </c>
      <c r="E3" s="6">
        <f>Balance!E3</f>
        <v>-6.464528851211071E-4</v>
      </c>
      <c r="F3" s="6">
        <f>Balance!F3</f>
        <v>23</v>
      </c>
      <c r="G3" s="6">
        <f>Balance!G3</f>
        <v>-0.10824427008628845</v>
      </c>
      <c r="H3" s="6">
        <f>Balance!H3</f>
        <v>12</v>
      </c>
      <c r="I3" s="6">
        <f>Balance!I3</f>
        <v>0.15252381563186646</v>
      </c>
      <c r="J3" s="6">
        <f>Balance!J3</f>
        <v>11</v>
      </c>
      <c r="K3" s="6">
        <f>Balance!K3</f>
        <v>52157.76171875</v>
      </c>
      <c r="L3" s="11">
        <f t="shared" ref="L3:L66" si="0">LOG(K3)</f>
        <v>4.7173189459513729</v>
      </c>
      <c r="N3" s="18" t="s">
        <v>31</v>
      </c>
      <c r="O3" s="3"/>
    </row>
    <row r="4" x14ac:dyDescent="0.35">
      <c r="A4" s="6" t="str">
        <f>Balance!A4</f>
        <v>KWT</v>
      </c>
      <c r="B4" s="6" t="str">
        <f>Balance!B4</f>
        <v>Kuwait</v>
      </c>
      <c r="C4" s="6">
        <f>Balance!C4</f>
        <v>1</v>
      </c>
      <c r="D4" s="6">
        <f>Balance!D4</f>
        <v>0</v>
      </c>
      <c r="E4" s="6">
        <f>Balance!E4</f>
        <v>0.49404639005661011</v>
      </c>
      <c r="F4" s="6">
        <f>Balance!F4</f>
        <v>23</v>
      </c>
      <c r="G4" s="6">
        <f>Balance!G4</f>
        <v>0.38032230734825134</v>
      </c>
      <c r="H4" s="6">
        <f>Balance!H4</f>
        <v>12</v>
      </c>
      <c r="I4" s="6">
        <f>Balance!I4</f>
        <v>0.72101372480392456</v>
      </c>
      <c r="J4" s="6">
        <f>Balance!J4</f>
        <v>11</v>
      </c>
      <c r="K4" s="6">
        <f>Balance!K4</f>
        <v>31662.810546875</v>
      </c>
      <c r="L4" s="11">
        <f t="shared" si="0"/>
        <v>4.5005494623527387</v>
      </c>
    </row>
    <row r="5" x14ac:dyDescent="0.35">
      <c r="A5" s="6" t="str">
        <f>Balance!A5</f>
        <v>BHR</v>
      </c>
      <c r="B5" s="6" t="str">
        <f>Balance!B5</f>
        <v>Bahrain</v>
      </c>
      <c r="C5" s="6">
        <f>Balance!C5</f>
        <v>1</v>
      </c>
      <c r="D5" s="6">
        <f>Balance!D5</f>
        <v>0</v>
      </c>
      <c r="E5" s="6">
        <f>Balance!E5</f>
        <v>0.59023076295852661</v>
      </c>
      <c r="F5" s="6">
        <f>Balance!F5</f>
        <v>23</v>
      </c>
      <c r="G5" s="6">
        <f>Balance!G5</f>
        <v>0.56842529773712158</v>
      </c>
      <c r="H5" s="6">
        <f>Balance!H5</f>
        <v>12</v>
      </c>
      <c r="I5" s="6">
        <f>Balance!I5</f>
        <v>0.60803544521331787</v>
      </c>
      <c r="J5" s="6">
        <f>Balance!J5</f>
        <v>11</v>
      </c>
      <c r="K5" s="6">
        <f>Balance!K5</f>
        <v>21713.537109375</v>
      </c>
      <c r="L5" s="11">
        <f t="shared" si="0"/>
        <v>4.3367305752719414</v>
      </c>
    </row>
    <row r="6" x14ac:dyDescent="0.35">
      <c r="A6" s="6" t="str">
        <f>Balance!A6</f>
        <v>OMN</v>
      </c>
      <c r="B6" s="6" t="str">
        <f>Balance!B6</f>
        <v>Oman</v>
      </c>
      <c r="C6" s="6">
        <f>Balance!C6</f>
        <v>1</v>
      </c>
      <c r="D6" s="6">
        <f>Balance!D6</f>
        <v>0</v>
      </c>
      <c r="E6" s="6">
        <f>Balance!E6</f>
        <v>0.14134305715560913</v>
      </c>
      <c r="F6" s="6">
        <f>Balance!F6</f>
        <v>23</v>
      </c>
      <c r="G6" s="6">
        <f>Balance!G6</f>
        <v>-2.8154388070106506E-2</v>
      </c>
      <c r="H6" s="6">
        <f>Balance!H6</f>
        <v>12</v>
      </c>
      <c r="I6" s="6">
        <f>Balance!I6</f>
        <v>0.33366474509239197</v>
      </c>
      <c r="J6" s="6">
        <f>Balance!J6</f>
        <v>11</v>
      </c>
      <c r="K6" s="6">
        <f>Balance!K6</f>
        <v>19953.67578125</v>
      </c>
      <c r="L6" s="11">
        <f t="shared" si="0"/>
        <v>4.300022911274203</v>
      </c>
    </row>
    <row r="7" x14ac:dyDescent="0.35">
      <c r="A7" s="6" t="str">
        <f>Balance!A7</f>
        <v>SAU</v>
      </c>
      <c r="B7" s="6" t="str">
        <f>Balance!B7</f>
        <v>Saudi Arabia</v>
      </c>
      <c r="C7" s="6">
        <f>Balance!C7</f>
        <v>1</v>
      </c>
      <c r="D7" s="6">
        <f>Balance!D7</f>
        <v>0</v>
      </c>
      <c r="E7" s="6">
        <f>Balance!E7</f>
        <v>0.65199172496795654</v>
      </c>
      <c r="F7" s="6">
        <f>Balance!F7</f>
        <v>23</v>
      </c>
      <c r="G7" s="6">
        <f>Balance!G7</f>
        <v>0.79875683784484863</v>
      </c>
      <c r="H7" s="6">
        <f>Balance!H7</f>
        <v>12</v>
      </c>
      <c r="I7" s="6">
        <f>Balance!I7</f>
        <v>0.29458174109458923</v>
      </c>
      <c r="J7" s="6">
        <f>Balance!J7</f>
        <v>11</v>
      </c>
      <c r="K7" s="6">
        <f>Balance!K7</f>
        <v>17018.611328125</v>
      </c>
      <c r="L7" s="11">
        <f t="shared" si="0"/>
        <v>4.2309241199590764</v>
      </c>
    </row>
    <row r="8" x14ac:dyDescent="0.35">
      <c r="A8" s="6" t="str">
        <f>Balance!A8</f>
        <v>LBY</v>
      </c>
      <c r="B8" s="6" t="str">
        <f>Balance!B8</f>
        <v>Libya</v>
      </c>
      <c r="C8" s="6">
        <f>Balance!C8</f>
        <v>1</v>
      </c>
      <c r="D8" s="6">
        <f>Balance!D8</f>
        <v>0</v>
      </c>
      <c r="E8" s="6">
        <f>Balance!E8</f>
        <v>0.73944389820098877</v>
      </c>
      <c r="F8" s="6">
        <f>Balance!F8</f>
        <v>23</v>
      </c>
      <c r="G8" s="6">
        <f>Balance!G8</f>
        <v>0.51609456539154053</v>
      </c>
      <c r="H8" s="6">
        <f>Balance!H8</f>
        <v>12</v>
      </c>
      <c r="I8" s="6">
        <f>Balance!I8</f>
        <v>0.9196355938911438</v>
      </c>
      <c r="J8" s="6">
        <f>Balance!J8</f>
        <v>11</v>
      </c>
      <c r="K8" s="6">
        <f>Balance!K8</f>
        <v>11170.1298828125</v>
      </c>
      <c r="L8" s="11">
        <f t="shared" si="0"/>
        <v>4.0480582229867652</v>
      </c>
    </row>
    <row r="9" x14ac:dyDescent="0.35">
      <c r="A9" s="6" t="str">
        <f>Balance!A9</f>
        <v>LBN</v>
      </c>
      <c r="B9" s="6" t="str">
        <f>Balance!B9</f>
        <v>Lebanon</v>
      </c>
      <c r="C9" s="6">
        <f>Balance!C9</f>
        <v>1</v>
      </c>
      <c r="D9" s="6">
        <f>Balance!D9</f>
        <v>0</v>
      </c>
      <c r="E9" s="6">
        <f>Balance!E9</f>
        <v>-0.31499177217483521</v>
      </c>
      <c r="F9" s="6">
        <f>Balance!F9</f>
        <v>22</v>
      </c>
      <c r="G9" s="6">
        <f>Balance!G9</f>
        <v>0.18370054662227631</v>
      </c>
      <c r="H9" s="6">
        <f>Balance!H9</f>
        <v>12</v>
      </c>
      <c r="I9" s="6">
        <f>Balance!I9</f>
        <v>-0.56121045351028442</v>
      </c>
      <c r="J9" s="6">
        <f>Balance!J9</f>
        <v>10</v>
      </c>
      <c r="K9" s="6">
        <f>Balance!K9</f>
        <v>5970.974609375</v>
      </c>
      <c r="L9" s="11">
        <f t="shared" si="0"/>
        <v>3.7760452244171216</v>
      </c>
    </row>
    <row r="10" x14ac:dyDescent="0.35">
      <c r="A10" s="6" t="str">
        <f>Balance!A10</f>
        <v>IRQ</v>
      </c>
      <c r="B10" s="6" t="str">
        <f>Balance!B10</f>
        <v>Iraq</v>
      </c>
      <c r="C10" s="6">
        <f>Balance!C10</f>
        <v>1</v>
      </c>
      <c r="D10" s="6">
        <f>Balance!D10</f>
        <v>0</v>
      </c>
      <c r="E10" s="6">
        <f>Balance!E10</f>
        <v>0.24636825919151306</v>
      </c>
      <c r="F10" s="6">
        <f>Balance!F10</f>
        <v>19</v>
      </c>
      <c r="G10" s="6">
        <f>Balance!G10</f>
        <v>-0.18978831171989441</v>
      </c>
      <c r="H10" s="6">
        <f>Balance!H10</f>
        <v>8</v>
      </c>
      <c r="I10" s="6">
        <f>Balance!I10</f>
        <v>0.39116179943084717</v>
      </c>
      <c r="J10" s="6">
        <f>Balance!J10</f>
        <v>11</v>
      </c>
      <c r="K10" s="6">
        <f>Balance!K10</f>
        <v>4138.18798828125</v>
      </c>
      <c r="L10" s="11">
        <f t="shared" si="0"/>
        <v>3.6168102157687616</v>
      </c>
    </row>
    <row r="11" x14ac:dyDescent="0.35">
      <c r="A11" s="6" t="str">
        <f>Balance!A11</f>
        <v>IRN</v>
      </c>
      <c r="B11" s="6" t="str">
        <f>Balance!B11</f>
        <v>Islamic Republic of Iran</v>
      </c>
      <c r="C11" s="6">
        <f>Balance!C11</f>
        <v>1</v>
      </c>
      <c r="D11" s="6">
        <f>Balance!D11</f>
        <v>0</v>
      </c>
      <c r="E11" s="6">
        <f>Balance!E11</f>
        <v>0.37608310580253601</v>
      </c>
      <c r="F11" s="6">
        <f>Balance!F11</f>
        <v>23</v>
      </c>
      <c r="G11" s="6">
        <f>Balance!G11</f>
        <v>0.28375706076622009</v>
      </c>
      <c r="H11" s="6">
        <f>Balance!H11</f>
        <v>12</v>
      </c>
      <c r="I11" s="6">
        <f>Balance!I11</f>
        <v>0.49216973781585693</v>
      </c>
      <c r="J11" s="6">
        <f>Balance!J11</f>
        <v>11</v>
      </c>
      <c r="K11" s="6">
        <f>Balance!K11</f>
        <v>3927.709228515625</v>
      </c>
      <c r="L11" s="11">
        <f t="shared" si="0"/>
        <v>3.5941393291339128</v>
      </c>
    </row>
    <row r="12" x14ac:dyDescent="0.35">
      <c r="A12" s="6" t="str">
        <f>Balance!A12</f>
        <v>JOR</v>
      </c>
      <c r="B12" s="6" t="str">
        <f>Balance!B12</f>
        <v>Jordan</v>
      </c>
      <c r="C12" s="6">
        <f>Balance!C12</f>
        <v>1</v>
      </c>
      <c r="D12" s="6">
        <f>Balance!D12</f>
        <v>1</v>
      </c>
      <c r="E12" s="6">
        <f>Balance!E12</f>
        <v>0.27768245339393616</v>
      </c>
      <c r="F12" s="6">
        <f>Balance!F12</f>
        <v>23</v>
      </c>
      <c r="G12" s="6">
        <f>Balance!G12</f>
        <v>-7.0160336792469025E-2</v>
      </c>
      <c r="H12" s="6">
        <f>Balance!H12</f>
        <v>12</v>
      </c>
      <c r="I12" s="6">
        <f>Balance!I12</f>
        <v>0.62344568967819214</v>
      </c>
      <c r="J12" s="6">
        <f>Balance!J12</f>
        <v>11</v>
      </c>
      <c r="K12" s="6">
        <f>Balance!K12</f>
        <v>3635.292236328125</v>
      </c>
      <c r="L12" s="11">
        <f t="shared" si="0"/>
        <v>3.5605393289566112</v>
      </c>
    </row>
    <row r="13" x14ac:dyDescent="0.35">
      <c r="A13" s="6" t="str">
        <f>Balance!A13</f>
        <v>DZA</v>
      </c>
      <c r="B13" s="6" t="str">
        <f>Balance!B13</f>
        <v>Algeria</v>
      </c>
      <c r="C13" s="6">
        <f>Balance!C13</f>
        <v>1</v>
      </c>
      <c r="D13" s="6">
        <f>Balance!D13</f>
        <v>0</v>
      </c>
      <c r="E13" s="6">
        <f>Balance!E13</f>
        <v>0.33875161409378052</v>
      </c>
      <c r="F13" s="6">
        <f>Balance!F13</f>
        <v>23</v>
      </c>
      <c r="G13" s="6">
        <f>Balance!G13</f>
        <v>0.49724400043487549</v>
      </c>
      <c r="H13" s="6">
        <f>Balance!H13</f>
        <v>12</v>
      </c>
      <c r="I13" s="6">
        <f>Balance!I13</f>
        <v>0.24376946687698364</v>
      </c>
      <c r="J13" s="6">
        <f>Balance!J13</f>
        <v>11</v>
      </c>
      <c r="K13" s="6">
        <f>Balance!K13</f>
        <v>3138.22998046875</v>
      </c>
      <c r="L13" s="11">
        <f t="shared" si="0"/>
        <v>3.496684767035712</v>
      </c>
    </row>
    <row r="14" x14ac:dyDescent="0.35">
      <c r="A14" s="6" t="str">
        <f>Balance!A14</f>
        <v>TUN</v>
      </c>
      <c r="B14" s="6" t="str">
        <f>Balance!B14</f>
        <v>Tunisia</v>
      </c>
      <c r="C14" s="6">
        <f>Balance!C14</f>
        <v>1</v>
      </c>
      <c r="D14" s="6">
        <f>Balance!D14</f>
        <v>1</v>
      </c>
      <c r="E14" s="6">
        <f>Balance!E14</f>
        <v>0.6476777195930481</v>
      </c>
      <c r="F14" s="6">
        <f>Balance!F14</f>
        <v>23</v>
      </c>
      <c r="G14" s="6">
        <f>Balance!G14</f>
        <v>0.27301362156867981</v>
      </c>
      <c r="H14" s="6">
        <f>Balance!H14</f>
        <v>12</v>
      </c>
      <c r="I14" s="6">
        <f>Balance!I14</f>
        <v>0.80030351877212524</v>
      </c>
      <c r="J14" s="6">
        <f>Balance!J14</f>
        <v>11</v>
      </c>
      <c r="K14" s="6">
        <f>Balance!K14</f>
        <v>2827.37890625</v>
      </c>
      <c r="L14" s="11">
        <f t="shared" si="0"/>
        <v>3.4513840136068308</v>
      </c>
    </row>
    <row r="15" x14ac:dyDescent="0.35">
      <c r="A15" s="6" t="str">
        <f>Balance!A15</f>
        <v>EGY</v>
      </c>
      <c r="B15" s="6" t="str">
        <f>Balance!B15</f>
        <v>Egypt</v>
      </c>
      <c r="C15" s="6">
        <f>Balance!C15</f>
        <v>1</v>
      </c>
      <c r="D15" s="6">
        <f>Balance!D15</f>
        <v>0</v>
      </c>
      <c r="E15" s="6">
        <f>Balance!E15</f>
        <v>0.4502418041229248</v>
      </c>
      <c r="F15" s="6">
        <f>Balance!F15</f>
        <v>23</v>
      </c>
      <c r="G15" s="6">
        <f>Balance!G15</f>
        <v>0.53310984373092651</v>
      </c>
      <c r="H15" s="6">
        <f>Balance!H15</f>
        <v>12</v>
      </c>
      <c r="I15" s="6">
        <f>Balance!I15</f>
        <v>0.2279626876115799</v>
      </c>
      <c r="J15" s="6">
        <f>Balance!J15</f>
        <v>11</v>
      </c>
      <c r="K15" s="6">
        <f>Balance!K15</f>
        <v>2517.58056640625</v>
      </c>
      <c r="L15" s="11">
        <f t="shared" si="0"/>
        <v>3.4009833775318308</v>
      </c>
    </row>
    <row r="16" x14ac:dyDescent="0.35">
      <c r="A16" s="6" t="str">
        <f>Balance!A16</f>
        <v>PSE</v>
      </c>
      <c r="B16" s="6" t="str">
        <f>Balance!B16</f>
        <v>West Bank and Gaza</v>
      </c>
      <c r="C16" s="6">
        <f>Balance!C16</f>
        <v>1</v>
      </c>
      <c r="D16" s="6">
        <f>Balance!D16</f>
        <v>0</v>
      </c>
      <c r="E16" s="6">
        <f>Balance!E16</f>
        <v>0.39902478456497192</v>
      </c>
      <c r="F16" s="6">
        <f>Balance!F16</f>
        <v>14</v>
      </c>
      <c r="G16" s="6">
        <f>Balance!G16</f>
        <v>-0.8073691725730896</v>
      </c>
      <c r="H16" s="6">
        <f>Balance!H16</f>
        <v>3</v>
      </c>
      <c r="I16" s="6">
        <f>Balance!I16</f>
        <v>0.56128013134002686</v>
      </c>
      <c r="J16" s="6">
        <f>Balance!J16</f>
        <v>11</v>
      </c>
      <c r="K16" s="6">
        <f>Balance!K16</f>
        <v>2436.0029296875</v>
      </c>
      <c r="L16" s="11">
        <f t="shared" si="0"/>
        <v>3.3866778062705052</v>
      </c>
    </row>
    <row r="17" x14ac:dyDescent="0.35">
      <c r="A17" s="6" t="str">
        <f>Balance!A17</f>
        <v>YEM</v>
      </c>
      <c r="B17" s="6" t="str">
        <f>Balance!B17</f>
        <v>Yemen</v>
      </c>
      <c r="C17" s="6">
        <f>Balance!C17</f>
        <v>1</v>
      </c>
      <c r="D17" s="6">
        <f>Balance!D17</f>
        <v>0</v>
      </c>
      <c r="E17" s="6">
        <f>Balance!E17</f>
        <v>0.63458698987960815</v>
      </c>
      <c r="F17" s="6">
        <f>Balance!F17</f>
        <v>19</v>
      </c>
      <c r="G17" s="6">
        <f>Balance!G17</f>
        <v>7.0968694984912872E-2</v>
      </c>
      <c r="H17" s="6">
        <f>Balance!H17</f>
        <v>12</v>
      </c>
      <c r="I17" s="6">
        <f>Balance!I17</f>
        <v>0.92962729930877686</v>
      </c>
      <c r="J17" s="6">
        <f>Balance!J17</f>
        <v>7</v>
      </c>
      <c r="K17" s="6">
        <f>Balance!K17</f>
        <v>2227.65087890625</v>
      </c>
      <c r="L17" s="11">
        <f t="shared" si="0"/>
        <v>3.3478471284922273</v>
      </c>
    </row>
    <row r="18" x14ac:dyDescent="0.35">
      <c r="A18" s="6" t="str">
        <f>Balance!A18</f>
        <v>MAR</v>
      </c>
      <c r="B18" s="6" t="str">
        <f>Balance!B18</f>
        <v>Morocco</v>
      </c>
      <c r="C18" s="6">
        <f>Balance!C18</f>
        <v>1</v>
      </c>
      <c r="D18" s="6">
        <f>Balance!D18</f>
        <v>1</v>
      </c>
      <c r="E18" s="6">
        <f>Balance!E18</f>
        <v>0.43714460730552673</v>
      </c>
      <c r="F18" s="6">
        <f>Balance!F18</f>
        <v>23</v>
      </c>
      <c r="G18" s="6">
        <f>Balance!G18</f>
        <v>0.3843764066696167</v>
      </c>
      <c r="H18" s="6">
        <f>Balance!H18</f>
        <v>12</v>
      </c>
      <c r="I18" s="6">
        <f>Balance!I18</f>
        <v>0.69958055019378662</v>
      </c>
      <c r="J18" s="6">
        <f>Balance!J18</f>
        <v>11</v>
      </c>
      <c r="K18" s="6">
        <f>Balance!K18</f>
        <v>1948.3544921875</v>
      </c>
      <c r="L18" s="11">
        <f t="shared" si="0"/>
        <v>3.2896679771804433</v>
      </c>
    </row>
    <row r="19" x14ac:dyDescent="0.35">
      <c r="A19" t="str">
        <f>Balance!A19</f>
        <v>LUX</v>
      </c>
      <c r="B19" t="str">
        <f>Balance!B19</f>
        <v>Luxembourg</v>
      </c>
      <c r="C19">
        <f>Balance!C19</f>
        <v>0</v>
      </c>
      <c r="D19">
        <f>Balance!D19</f>
        <v>0</v>
      </c>
      <c r="E19">
        <f>Balance!E19</f>
        <v>0.7886461615562439</v>
      </c>
      <c r="F19">
        <f>Balance!F19</f>
        <v>23</v>
      </c>
      <c r="G19">
        <f>Balance!G19</f>
        <v>0.83111864328384399</v>
      </c>
      <c r="H19">
        <f>Balance!H19</f>
        <v>12</v>
      </c>
      <c r="I19">
        <f>Balance!I19</f>
        <v>0.71361202001571655</v>
      </c>
      <c r="J19">
        <f>Balance!J19</f>
        <v>11</v>
      </c>
      <c r="K19">
        <f>Balance!K19</f>
        <v>92527.7109375</v>
      </c>
      <c r="L19" s="9">
        <f t="shared" si="0"/>
        <v>4.9662718181978391</v>
      </c>
    </row>
    <row r="20" x14ac:dyDescent="0.35">
      <c r="A20" t="str">
        <f>Balance!A20</f>
        <v>CHE</v>
      </c>
      <c r="B20" t="str">
        <f>Balance!B20</f>
        <v>Switzerland</v>
      </c>
      <c r="C20">
        <f>Balance!C20</f>
        <v>0</v>
      </c>
      <c r="D20">
        <f>Balance!D20</f>
        <v>0</v>
      </c>
      <c r="E20">
        <f>Balance!E20</f>
        <v>0.85766899585723877</v>
      </c>
      <c r="F20">
        <f>Balance!F20</f>
        <v>23</v>
      </c>
      <c r="G20">
        <f>Balance!G20</f>
        <v>0.87781524658203125</v>
      </c>
      <c r="H20">
        <f>Balance!H20</f>
        <v>12</v>
      </c>
      <c r="I20">
        <f>Balance!I20</f>
        <v>0.92711901664733887</v>
      </c>
      <c r="J20">
        <f>Balance!J20</f>
        <v>11</v>
      </c>
      <c r="K20">
        <f>Balance!K20</f>
        <v>73749.9375</v>
      </c>
      <c r="L20" s="9">
        <f t="shared" si="0"/>
        <v>4.8677616566038733</v>
      </c>
    </row>
    <row r="21" x14ac:dyDescent="0.35">
      <c r="A21" t="str">
        <f>Balance!A21</f>
        <v>NOR</v>
      </c>
      <c r="B21" t="str">
        <f>Balance!B21</f>
        <v>Norway</v>
      </c>
      <c r="C21">
        <f>Balance!C21</f>
        <v>0</v>
      </c>
      <c r="D21">
        <f>Balance!D21</f>
        <v>0</v>
      </c>
      <c r="E21">
        <f>Balance!E21</f>
        <v>0.81176841259002686</v>
      </c>
      <c r="F21">
        <f>Balance!F21</f>
        <v>23</v>
      </c>
      <c r="G21">
        <f>Balance!G21</f>
        <v>0.77841824293136597</v>
      </c>
      <c r="H21">
        <f>Balance!H21</f>
        <v>12</v>
      </c>
      <c r="I21">
        <f>Balance!I21</f>
        <v>0.89872062206268311</v>
      </c>
      <c r="J21">
        <f>Balance!J21</f>
        <v>11</v>
      </c>
      <c r="K21">
        <f>Balance!K21</f>
        <v>67846.59375</v>
      </c>
      <c r="L21" s="9">
        <f t="shared" si="0"/>
        <v>4.8315280487133236</v>
      </c>
    </row>
    <row r="22" x14ac:dyDescent="0.35">
      <c r="A22" t="str">
        <f>Balance!A22</f>
        <v>SMR</v>
      </c>
      <c r="B22" t="str">
        <f>Balance!B22</f>
        <v>San Marino</v>
      </c>
      <c r="C22">
        <f>Balance!C22</f>
        <v>0</v>
      </c>
      <c r="D22">
        <f>Balance!D22</f>
        <v>0</v>
      </c>
      <c r="E22">
        <f>Balance!E22</f>
        <v>0.53920012712478638</v>
      </c>
      <c r="F22">
        <f>Balance!F22</f>
        <v>18</v>
      </c>
      <c r="G22">
        <f>Balance!G22</f>
        <v>0.51627051830291748</v>
      </c>
      <c r="H22">
        <f>Balance!H22</f>
        <v>8</v>
      </c>
      <c r="I22">
        <f>Balance!I22</f>
        <v>0.76712232828140259</v>
      </c>
      <c r="J22">
        <f>Balance!J22</f>
        <v>10</v>
      </c>
      <c r="K22">
        <f>Balance!K22</f>
        <v>55756.9609375</v>
      </c>
      <c r="L22" s="9">
        <f t="shared" si="0"/>
        <v>4.7462990942857424</v>
      </c>
    </row>
    <row r="23" x14ac:dyDescent="0.35">
      <c r="A23" t="str">
        <f>Balance!A23</f>
        <v>DNK</v>
      </c>
      <c r="B23" t="str">
        <f>Balance!B23</f>
        <v>Denmark</v>
      </c>
      <c r="C23">
        <f>Balance!C23</f>
        <v>0</v>
      </c>
      <c r="D23">
        <f>Balance!D23</f>
        <v>0</v>
      </c>
      <c r="E23">
        <f>Balance!E23</f>
        <v>0.73581737279891968</v>
      </c>
      <c r="F23">
        <f>Balance!F23</f>
        <v>23</v>
      </c>
      <c r="G23">
        <f>Balance!G23</f>
        <v>0.90977156162261963</v>
      </c>
      <c r="H23">
        <f>Balance!H23</f>
        <v>12</v>
      </c>
      <c r="I23">
        <f>Balance!I23</f>
        <v>0.44869861006736755</v>
      </c>
      <c r="J23">
        <f>Balance!J23</f>
        <v>11</v>
      </c>
      <c r="K23">
        <f>Balance!K23</f>
        <v>49241.9296875</v>
      </c>
      <c r="L23" s="9">
        <f t="shared" si="0"/>
        <v>4.6923350636786951</v>
      </c>
    </row>
    <row r="24" x14ac:dyDescent="0.35">
      <c r="A24" t="str">
        <f>Balance!A24</f>
        <v>USA</v>
      </c>
      <c r="B24" t="str">
        <f>Balance!B24</f>
        <v>United States</v>
      </c>
      <c r="C24">
        <f>Balance!C24</f>
        <v>0</v>
      </c>
      <c r="D24">
        <f>Balance!D24</f>
        <v>0</v>
      </c>
      <c r="E24">
        <f>Balance!E24</f>
        <v>0.82031846046447754</v>
      </c>
      <c r="F24">
        <f>Balance!F24</f>
        <v>22</v>
      </c>
      <c r="G24">
        <f>Balance!G24</f>
        <v>0.97241544723510742</v>
      </c>
      <c r="H24">
        <f>Balance!H24</f>
        <v>11</v>
      </c>
      <c r="I24">
        <f>Balance!I24</f>
        <v>0.67904460430145264</v>
      </c>
      <c r="J24">
        <f>Balance!J24</f>
        <v>11</v>
      </c>
      <c r="K24">
        <f>Balance!K24</f>
        <v>48746.0390625</v>
      </c>
      <c r="L24" s="9">
        <f t="shared" si="0"/>
        <v>4.6879393321743121</v>
      </c>
      <c r="N24" s="16" t="s">
        <v>35</v>
      </c>
      <c r="O24" s="4"/>
      <c r="P24" s="4"/>
      <c r="Q24" s="4"/>
      <c r="R24" s="4"/>
      <c r="S24" s="4"/>
      <c r="T24" s="4"/>
      <c r="U24" s="4"/>
    </row>
    <row r="25" x14ac:dyDescent="0.35">
      <c r="A25" t="str">
        <f>Balance!A25</f>
        <v>AUS</v>
      </c>
      <c r="B25" t="str">
        <f>Balance!B25</f>
        <v>Australia</v>
      </c>
      <c r="C25">
        <f>Balance!C25</f>
        <v>0</v>
      </c>
      <c r="D25">
        <f>Balance!D25</f>
        <v>0</v>
      </c>
      <c r="E25">
        <f>Balance!E25</f>
        <v>0.67539131641387939</v>
      </c>
      <c r="F25">
        <f>Balance!F25</f>
        <v>23</v>
      </c>
      <c r="G25">
        <f>Balance!G25</f>
        <v>0.47610035538673401</v>
      </c>
      <c r="H25">
        <f>Balance!H25</f>
        <v>12</v>
      </c>
      <c r="I25">
        <f>Balance!I25</f>
        <v>0.80318641662597656</v>
      </c>
      <c r="J25">
        <f>Balance!J25</f>
        <v>11</v>
      </c>
      <c r="K25">
        <f>Balance!K25</f>
        <v>45892.609375</v>
      </c>
      <c r="L25" s="9">
        <f t="shared" si="0"/>
        <v>4.6617427516355212</v>
      </c>
      <c r="N25" s="17" t="s">
        <v>42</v>
      </c>
      <c r="O25" s="3"/>
      <c r="P25" s="3"/>
    </row>
    <row r="26" x14ac:dyDescent="0.35">
      <c r="A26" t="str">
        <f>Balance!A26</f>
        <v>ISL</v>
      </c>
      <c r="B26" t="str">
        <f>Balance!B26</f>
        <v>Iceland</v>
      </c>
      <c r="C26">
        <f>Balance!C26</f>
        <v>0</v>
      </c>
      <c r="D26">
        <f>Balance!D26</f>
        <v>0</v>
      </c>
      <c r="E26">
        <f>Balance!E26</f>
        <v>0.3286462128162384</v>
      </c>
      <c r="F26">
        <f>Balance!F26</f>
        <v>23</v>
      </c>
      <c r="G26">
        <f>Balance!G26</f>
        <v>0.18577346205711365</v>
      </c>
      <c r="H26">
        <f>Balance!H26</f>
        <v>12</v>
      </c>
      <c r="I26">
        <f>Balance!I26</f>
        <v>0.5418555736541748</v>
      </c>
      <c r="J26">
        <f>Balance!J26</f>
        <v>11</v>
      </c>
      <c r="K26">
        <f>Balance!K26</f>
        <v>42174.6640625</v>
      </c>
      <c r="L26" s="9">
        <f t="shared" si="0"/>
        <v>4.6250516319515347</v>
      </c>
    </row>
    <row r="27" x14ac:dyDescent="0.35">
      <c r="A27" t="str">
        <f>Balance!A27</f>
        <v>IRL</v>
      </c>
      <c r="B27" t="str">
        <f>Balance!B27</f>
        <v>Ireland</v>
      </c>
      <c r="C27">
        <f>Balance!C27</f>
        <v>0</v>
      </c>
      <c r="D27">
        <f>Balance!D27</f>
        <v>0</v>
      </c>
      <c r="E27">
        <f>Balance!E27</f>
        <v>0.26811456680297852</v>
      </c>
      <c r="F27">
        <f>Balance!F27</f>
        <v>23</v>
      </c>
      <c r="G27">
        <f>Balance!G27</f>
        <v>0.52642530202865601</v>
      </c>
      <c r="H27">
        <f>Balance!H27</f>
        <v>12</v>
      </c>
      <c r="I27">
        <f>Balance!I27</f>
        <v>0.13868004083633423</v>
      </c>
      <c r="J27">
        <f>Balance!J27</f>
        <v>11</v>
      </c>
      <c r="K27">
        <f>Balance!K27</f>
        <v>42098.28125</v>
      </c>
      <c r="L27" s="9">
        <f t="shared" si="0"/>
        <v>4.6242643652209861</v>
      </c>
    </row>
    <row r="28" x14ac:dyDescent="0.35">
      <c r="A28" t="str">
        <f>Balance!A28</f>
        <v>SWE</v>
      </c>
      <c r="B28" t="str">
        <f>Balance!B28</f>
        <v>Sweden</v>
      </c>
      <c r="C28">
        <f>Balance!C28</f>
        <v>0</v>
      </c>
      <c r="D28">
        <f>Balance!D28</f>
        <v>0</v>
      </c>
      <c r="E28">
        <f>Balance!E28</f>
        <v>0.82272392511367798</v>
      </c>
      <c r="F28">
        <f>Balance!F28</f>
        <v>23</v>
      </c>
      <c r="G28">
        <f>Balance!G28</f>
        <v>0.76090353727340698</v>
      </c>
      <c r="H28">
        <f>Balance!H28</f>
        <v>12</v>
      </c>
      <c r="I28">
        <f>Balance!I28</f>
        <v>0.95499593019485474</v>
      </c>
      <c r="J28">
        <f>Balance!J28</f>
        <v>11</v>
      </c>
      <c r="K28">
        <f>Balance!K28</f>
        <v>41117.15234375</v>
      </c>
      <c r="L28" s="9">
        <f t="shared" si="0"/>
        <v>4.6140230290363284</v>
      </c>
    </row>
    <row r="29" x14ac:dyDescent="0.35">
      <c r="A29" t="str">
        <f>Balance!A29</f>
        <v>NLD</v>
      </c>
      <c r="B29" t="str">
        <f>Balance!B29</f>
        <v>Netherlands</v>
      </c>
      <c r="C29">
        <f>Balance!C29</f>
        <v>0</v>
      </c>
      <c r="D29">
        <f>Balance!D29</f>
        <v>0</v>
      </c>
      <c r="E29">
        <f>Balance!E29</f>
        <v>0.82675135135650635</v>
      </c>
      <c r="F29">
        <f>Balance!F29</f>
        <v>23</v>
      </c>
      <c r="G29">
        <f>Balance!G29</f>
        <v>0.74314188957214355</v>
      </c>
      <c r="H29">
        <f>Balance!H29</f>
        <v>12</v>
      </c>
      <c r="I29">
        <f>Balance!I29</f>
        <v>0.93431055545806885</v>
      </c>
      <c r="J29">
        <f>Balance!J29</f>
        <v>11</v>
      </c>
      <c r="K29">
        <f>Balance!K29</f>
        <v>40456.94140625</v>
      </c>
      <c r="L29" s="9">
        <f t="shared" si="0"/>
        <v>4.6069930464872222</v>
      </c>
    </row>
    <row r="30" x14ac:dyDescent="0.35">
      <c r="A30" t="str">
        <f>Balance!A30</f>
        <v>GBR</v>
      </c>
      <c r="B30" t="str">
        <f>Balance!B30</f>
        <v>United Kingdom</v>
      </c>
      <c r="C30">
        <f>Balance!C30</f>
        <v>0</v>
      </c>
      <c r="D30">
        <f>Balance!D30</f>
        <v>0</v>
      </c>
      <c r="E30">
        <f>Balance!E30</f>
        <v>0.95519572496414185</v>
      </c>
      <c r="F30">
        <f>Balance!F30</f>
        <v>23</v>
      </c>
      <c r="G30">
        <f>Balance!G30</f>
        <v>0.91235584020614624</v>
      </c>
      <c r="H30">
        <f>Balance!H30</f>
        <v>12</v>
      </c>
      <c r="I30">
        <f>Balance!I30</f>
        <v>0.97814559936523438</v>
      </c>
      <c r="J30">
        <f>Balance!J30</f>
        <v>11</v>
      </c>
      <c r="K30">
        <f>Balance!K30</f>
        <v>39187.58203125</v>
      </c>
      <c r="L30" s="9">
        <f t="shared" si="0"/>
        <v>4.5931484672831022</v>
      </c>
    </row>
    <row r="31" x14ac:dyDescent="0.35">
      <c r="A31" t="str">
        <f>Balance!A31</f>
        <v>AUT</v>
      </c>
      <c r="B31" t="str">
        <f>Balance!B31</f>
        <v>Austria</v>
      </c>
      <c r="C31">
        <f>Balance!C31</f>
        <v>0</v>
      </c>
      <c r="D31">
        <f>Balance!D31</f>
        <v>0</v>
      </c>
      <c r="E31">
        <f>Balance!E31</f>
        <v>0.88362240791320801</v>
      </c>
      <c r="F31">
        <f>Balance!F31</f>
        <v>23</v>
      </c>
      <c r="G31">
        <f>Balance!G31</f>
        <v>0.71086686849594116</v>
      </c>
      <c r="H31">
        <f>Balance!H31</f>
        <v>12</v>
      </c>
      <c r="I31">
        <f>Balance!I31</f>
        <v>0.96969139575958252</v>
      </c>
      <c r="J31">
        <f>Balance!J31</f>
        <v>11</v>
      </c>
      <c r="K31">
        <f>Balance!K31</f>
        <v>38842.890625</v>
      </c>
      <c r="L31" s="9">
        <f t="shared" si="0"/>
        <v>4.5893115419304529</v>
      </c>
    </row>
    <row r="32" x14ac:dyDescent="0.35">
      <c r="A32" t="str">
        <f>Balance!A32</f>
        <v>CAN</v>
      </c>
      <c r="B32" t="str">
        <f>Balance!B32</f>
        <v>Canada</v>
      </c>
      <c r="C32">
        <f>Balance!C32</f>
        <v>0</v>
      </c>
      <c r="D32">
        <f>Balance!D32</f>
        <v>0</v>
      </c>
      <c r="E32">
        <f>Balance!E32</f>
        <v>0.92641830444335938</v>
      </c>
      <c r="F32">
        <f>Balance!F32</f>
        <v>23</v>
      </c>
      <c r="G32">
        <f>Balance!G32</f>
        <v>0.88007646799087524</v>
      </c>
      <c r="H32">
        <f>Balance!H32</f>
        <v>12</v>
      </c>
      <c r="I32">
        <f>Balance!I32</f>
        <v>0.95985609292984009</v>
      </c>
      <c r="J32">
        <f>Balance!J32</f>
        <v>11</v>
      </c>
      <c r="K32">
        <f>Balance!K32</f>
        <v>37923.48828125</v>
      </c>
      <c r="L32" s="9">
        <f t="shared" si="0"/>
        <v>4.5789082778121877</v>
      </c>
    </row>
    <row r="33" x14ac:dyDescent="0.35">
      <c r="A33" t="str">
        <f>Balance!A33</f>
        <v>FIN</v>
      </c>
      <c r="B33" t="str">
        <f>Balance!B33</f>
        <v>Finland</v>
      </c>
      <c r="C33">
        <f>Balance!C33</f>
        <v>0</v>
      </c>
      <c r="D33">
        <f>Balance!D33</f>
        <v>0</v>
      </c>
      <c r="E33">
        <f>Balance!E33</f>
        <v>0.90059542655944824</v>
      </c>
      <c r="F33">
        <f>Balance!F33</f>
        <v>23</v>
      </c>
      <c r="G33">
        <f>Balance!G33</f>
        <v>0.92073804140090942</v>
      </c>
      <c r="H33">
        <f>Balance!H33</f>
        <v>12</v>
      </c>
      <c r="I33">
        <f>Balance!I33</f>
        <v>0.85339635610580444</v>
      </c>
      <c r="J33">
        <f>Balance!J33</f>
        <v>11</v>
      </c>
      <c r="K33">
        <f>Balance!K33</f>
        <v>37884.390625</v>
      </c>
      <c r="L33" s="9">
        <f t="shared" si="0"/>
        <v>4.5784603059624214</v>
      </c>
    </row>
    <row r="34" x14ac:dyDescent="0.35">
      <c r="A34" t="str">
        <f>Balance!A34</f>
        <v>BEL</v>
      </c>
      <c r="B34" t="str">
        <f>Balance!B34</f>
        <v>Belgium</v>
      </c>
      <c r="C34">
        <f>Balance!C34</f>
        <v>0</v>
      </c>
      <c r="D34">
        <f>Balance!D34</f>
        <v>0</v>
      </c>
      <c r="E34">
        <f>Balance!E34</f>
        <v>0.87296968698501587</v>
      </c>
      <c r="F34">
        <f>Balance!F34</f>
        <v>23</v>
      </c>
      <c r="G34">
        <f>Balance!G34</f>
        <v>0.77775949239730835</v>
      </c>
      <c r="H34">
        <f>Balance!H34</f>
        <v>12</v>
      </c>
      <c r="I34">
        <f>Balance!I34</f>
        <v>0.93163955211639404</v>
      </c>
      <c r="J34">
        <f>Balance!J34</f>
        <v>11</v>
      </c>
      <c r="K34">
        <f>Balance!K34</f>
        <v>35674.79296875</v>
      </c>
      <c r="L34" s="9">
        <f t="shared" si="0"/>
        <v>4.5523614614561909</v>
      </c>
    </row>
    <row r="35" x14ac:dyDescent="0.35">
      <c r="A35" t="str">
        <f>Balance!A35</f>
        <v>SGP</v>
      </c>
      <c r="B35" t="str">
        <f>Balance!B35</f>
        <v>Singapore</v>
      </c>
      <c r="C35">
        <f>Balance!C35</f>
        <v>0</v>
      </c>
      <c r="D35">
        <f>Balance!D35</f>
        <v>0</v>
      </c>
      <c r="E35">
        <f>Balance!E35</f>
        <v>0.84849822521209717</v>
      </c>
      <c r="F35">
        <f>Balance!F35</f>
        <v>23</v>
      </c>
      <c r="G35">
        <f>Balance!G35</f>
        <v>0.81925636529922485</v>
      </c>
      <c r="H35">
        <f>Balance!H35</f>
        <v>12</v>
      </c>
      <c r="I35">
        <f>Balance!I35</f>
        <v>0.93396592140197754</v>
      </c>
      <c r="J35">
        <f>Balance!J35</f>
        <v>11</v>
      </c>
      <c r="K35">
        <f>Balance!K35</f>
        <v>34890.08203125</v>
      </c>
      <c r="L35" s="9">
        <f t="shared" si="0"/>
        <v>4.5427019905337325</v>
      </c>
    </row>
    <row r="36" x14ac:dyDescent="0.35">
      <c r="A36" t="str">
        <f>Balance!A36</f>
        <v>DEU</v>
      </c>
      <c r="B36" t="str">
        <f>Balance!B36</f>
        <v>Germany</v>
      </c>
      <c r="C36">
        <f>Balance!C36</f>
        <v>0</v>
      </c>
      <c r="D36">
        <f>Balance!D36</f>
        <v>0</v>
      </c>
      <c r="E36">
        <f>Balance!E36</f>
        <v>0.79108917713165283</v>
      </c>
      <c r="F36">
        <f>Balance!F36</f>
        <v>23</v>
      </c>
      <c r="G36">
        <f>Balance!G36</f>
        <v>0.7556527853012085</v>
      </c>
      <c r="H36">
        <f>Balance!H36</f>
        <v>12</v>
      </c>
      <c r="I36">
        <f>Balance!I36</f>
        <v>0.92554014921188354</v>
      </c>
      <c r="J36">
        <f>Balance!J36</f>
        <v>11</v>
      </c>
      <c r="K36">
        <f>Balance!K36</f>
        <v>34490.07421875</v>
      </c>
      <c r="L36" s="9">
        <f t="shared" si="0"/>
        <v>4.5376941289211423</v>
      </c>
    </row>
    <row r="37" x14ac:dyDescent="0.35">
      <c r="A37" t="str">
        <f>Balance!A37</f>
        <v>BRN</v>
      </c>
      <c r="B37" t="str">
        <f>Balance!B37</f>
        <v>Brunei Darussalam</v>
      </c>
      <c r="C37">
        <f>Balance!C37</f>
        <v>0</v>
      </c>
      <c r="D37">
        <f>Balance!D37</f>
        <v>0</v>
      </c>
      <c r="E37">
        <f>Balance!E37</f>
        <v>0.14805373549461365</v>
      </c>
      <c r="F37">
        <f>Balance!F37</f>
        <v>23</v>
      </c>
      <c r="G37">
        <f>Balance!G37</f>
        <v>0.19758361577987671</v>
      </c>
      <c r="H37">
        <f>Balance!H37</f>
        <v>12</v>
      </c>
      <c r="I37">
        <f>Balance!I37</f>
        <v>0.10117323696613312</v>
      </c>
      <c r="J37">
        <f>Balance!J37</f>
        <v>11</v>
      </c>
      <c r="K37">
        <f>Balance!K37</f>
        <v>33985.8203125</v>
      </c>
      <c r="L37" s="9">
        <f t="shared" si="0"/>
        <v>4.5312977569092343</v>
      </c>
    </row>
    <row r="38" x14ac:dyDescent="0.35">
      <c r="A38" t="str">
        <f>Balance!A38</f>
        <v>AND</v>
      </c>
      <c r="B38" t="str">
        <f>Balance!B38</f>
        <v>Andorra</v>
      </c>
      <c r="C38">
        <f>Balance!C38</f>
        <v>0</v>
      </c>
      <c r="D38">
        <f>Balance!D38</f>
        <v>0</v>
      </c>
      <c r="E38">
        <f>Balance!E38</f>
        <v>0.38431587815284729</v>
      </c>
      <c r="F38">
        <f>Balance!F38</f>
        <v>22</v>
      </c>
      <c r="G38">
        <f>Balance!G38</f>
        <v>-2.071203850209713E-2</v>
      </c>
      <c r="H38">
        <f>Balance!H38</f>
        <v>11</v>
      </c>
      <c r="I38">
        <f>Balance!I38</f>
        <v>0.57041925191879272</v>
      </c>
      <c r="J38">
        <f>Balance!J38</f>
        <v>11</v>
      </c>
      <c r="K38">
        <f>Balance!K38</f>
        <v>33901.17578125</v>
      </c>
      <c r="L38" s="9">
        <f t="shared" si="0"/>
        <v>4.5302147609303276</v>
      </c>
    </row>
    <row r="39" x14ac:dyDescent="0.35">
      <c r="A39" t="str">
        <f>Balance!A39</f>
        <v>FRA</v>
      </c>
      <c r="B39" t="str">
        <f>Balance!B39</f>
        <v>France</v>
      </c>
      <c r="C39">
        <f>Balance!C39</f>
        <v>0</v>
      </c>
      <c r="D39">
        <f>Balance!D39</f>
        <v>0</v>
      </c>
      <c r="E39">
        <f>Balance!E39</f>
        <v>0.92854803800582886</v>
      </c>
      <c r="F39">
        <f>Balance!F39</f>
        <v>23</v>
      </c>
      <c r="G39">
        <f>Balance!G39</f>
        <v>0.94196301698684692</v>
      </c>
      <c r="H39">
        <f>Balance!H39</f>
        <v>12</v>
      </c>
      <c r="I39">
        <f>Balance!I39</f>
        <v>0.95973676443099976</v>
      </c>
      <c r="J39">
        <f>Balance!J39</f>
        <v>11</v>
      </c>
      <c r="K39">
        <f>Balance!K39</f>
        <v>33592.46875</v>
      </c>
      <c r="L39" s="9">
        <f t="shared" si="0"/>
        <v>4.5262419218263004</v>
      </c>
    </row>
    <row r="40" x14ac:dyDescent="0.35">
      <c r="A40" t="str">
        <f>Balance!A40</f>
        <v>ITA</v>
      </c>
      <c r="B40" t="str">
        <f>Balance!B40</f>
        <v>Italy</v>
      </c>
      <c r="C40">
        <f>Balance!C40</f>
        <v>0</v>
      </c>
      <c r="D40">
        <f>Balance!D40</f>
        <v>0</v>
      </c>
      <c r="E40">
        <f>Balance!E40</f>
        <v>0.84135496616363525</v>
      </c>
      <c r="F40">
        <f>Balance!F40</f>
        <v>23</v>
      </c>
      <c r="G40">
        <f>Balance!G40</f>
        <v>0.72288811206817627</v>
      </c>
      <c r="H40">
        <f>Balance!H40</f>
        <v>12</v>
      </c>
      <c r="I40">
        <f>Balance!I40</f>
        <v>0.89812421798706055</v>
      </c>
      <c r="J40">
        <f>Balance!J40</f>
        <v>11</v>
      </c>
      <c r="K40">
        <f>Balance!K40</f>
        <v>32350.904296875</v>
      </c>
      <c r="L40" s="9">
        <f t="shared" si="0"/>
        <v>4.509886424901282</v>
      </c>
    </row>
    <row r="41" x14ac:dyDescent="0.35">
      <c r="A41" t="str">
        <f>Balance!A41</f>
        <v>BHS</v>
      </c>
      <c r="B41" t="str">
        <f>Balance!B41</f>
        <v>The Bahamas</v>
      </c>
      <c r="C41">
        <f>Balance!C41</f>
        <v>0</v>
      </c>
      <c r="D41">
        <f>Balance!D41</f>
        <v>0</v>
      </c>
      <c r="E41">
        <f>Balance!E41</f>
        <v>0.41804498434066772</v>
      </c>
      <c r="F41">
        <f>Balance!F41</f>
        <v>23</v>
      </c>
      <c r="G41">
        <f>Balance!G41</f>
        <v>0.4825824499130249</v>
      </c>
      <c r="H41">
        <f>Balance!H41</f>
        <v>12</v>
      </c>
      <c r="I41">
        <f>Balance!I41</f>
        <v>0.4168250560760498</v>
      </c>
      <c r="J41">
        <f>Balance!J41</f>
        <v>11</v>
      </c>
      <c r="K41">
        <f>Balance!K41</f>
        <v>32300.8125</v>
      </c>
      <c r="L41" s="9">
        <f t="shared" si="0"/>
        <v>4.5092134467839982</v>
      </c>
    </row>
    <row r="42" x14ac:dyDescent="0.35">
      <c r="A42" t="str">
        <f>Balance!A42</f>
        <v>MAC</v>
      </c>
      <c r="B42" t="str">
        <f>Balance!B42</f>
        <v>Macao SAR</v>
      </c>
      <c r="C42">
        <f>Balance!C42</f>
        <v>0</v>
      </c>
      <c r="D42">
        <f>Balance!D42</f>
        <v>0</v>
      </c>
      <c r="E42">
        <f>Balance!E42</f>
        <v>0.94048094749450684</v>
      </c>
      <c r="F42">
        <f>Balance!F42</f>
        <v>22</v>
      </c>
      <c r="G42">
        <f>Balance!G42</f>
        <v>0.80414390563964844</v>
      </c>
      <c r="H42">
        <f>Balance!H42</f>
        <v>11</v>
      </c>
      <c r="I42">
        <f>Balance!I42</f>
        <v>0.96665596961975098</v>
      </c>
      <c r="J42">
        <f>Balance!J42</f>
        <v>11</v>
      </c>
      <c r="K42">
        <f>Balance!K42</f>
        <v>31667.861328125</v>
      </c>
      <c r="L42" s="9">
        <f t="shared" si="0"/>
        <v>4.5006187345194757</v>
      </c>
    </row>
    <row r="43" x14ac:dyDescent="0.35">
      <c r="A43" t="str">
        <f>Balance!A43</f>
        <v>JPN</v>
      </c>
      <c r="B43" t="str">
        <f>Balance!B43</f>
        <v>Japan</v>
      </c>
      <c r="C43">
        <f>Balance!C43</f>
        <v>0</v>
      </c>
      <c r="D43">
        <f>Balance!D43</f>
        <v>0</v>
      </c>
      <c r="E43">
        <f>Balance!E43</f>
        <v>0.86829870939254761</v>
      </c>
      <c r="F43">
        <f>Balance!F43</f>
        <v>23</v>
      </c>
      <c r="G43">
        <f>Balance!G43</f>
        <v>0.87662398815155029</v>
      </c>
      <c r="H43">
        <f>Balance!H43</f>
        <v>12</v>
      </c>
      <c r="I43">
        <f>Balance!I43</f>
        <v>0.85504353046417236</v>
      </c>
      <c r="J43">
        <f>Balance!J43</f>
        <v>11</v>
      </c>
      <c r="K43">
        <f>Balance!K43</f>
        <v>31430.630859375</v>
      </c>
      <c r="L43" s="9">
        <f t="shared" si="0"/>
        <v>4.497353098039401</v>
      </c>
    </row>
    <row r="44" x14ac:dyDescent="0.35">
      <c r="A44" t="str">
        <f>Balance!A44</f>
        <v>NZL</v>
      </c>
      <c r="B44" t="str">
        <f>Balance!B44</f>
        <v>New Zealand</v>
      </c>
      <c r="C44">
        <f>Balance!C44</f>
        <v>0</v>
      </c>
      <c r="D44">
        <f>Balance!D44</f>
        <v>0</v>
      </c>
      <c r="E44">
        <f>Balance!E44</f>
        <v>0.65145504474639893</v>
      </c>
      <c r="F44">
        <f>Balance!F44</f>
        <v>23</v>
      </c>
      <c r="G44">
        <f>Balance!G44</f>
        <v>0.70459675788879395</v>
      </c>
      <c r="H44">
        <f>Balance!H44</f>
        <v>12</v>
      </c>
      <c r="I44">
        <f>Balance!I44</f>
        <v>0.58544439077377319</v>
      </c>
      <c r="J44">
        <f>Balance!J44</f>
        <v>11</v>
      </c>
      <c r="K44">
        <f>Balance!K44</f>
        <v>30825.95703125</v>
      </c>
      <c r="L44" s="9">
        <f t="shared" si="0"/>
        <v>4.4889165687045534</v>
      </c>
    </row>
    <row r="45" x14ac:dyDescent="0.35">
      <c r="A45" t="str">
        <f>Balance!A45</f>
        <v>ISR</v>
      </c>
      <c r="B45" t="str">
        <f>Balance!B45</f>
        <v>Israel</v>
      </c>
      <c r="C45">
        <f>Balance!C45</f>
        <v>0</v>
      </c>
      <c r="D45">
        <f>Balance!D45</f>
        <v>0</v>
      </c>
      <c r="E45">
        <f>Balance!E45</f>
        <v>0.81879299879074097</v>
      </c>
      <c r="F45">
        <f>Balance!F45</f>
        <v>23</v>
      </c>
      <c r="G45">
        <f>Balance!G45</f>
        <v>0.76991420984268188</v>
      </c>
      <c r="H45">
        <f>Balance!H45</f>
        <v>12</v>
      </c>
      <c r="I45">
        <f>Balance!I45</f>
        <v>0.86208546161651611</v>
      </c>
      <c r="J45">
        <f>Balance!J45</f>
        <v>11</v>
      </c>
      <c r="K45">
        <f>Balance!K45</f>
        <v>29321.326171875</v>
      </c>
      <c r="L45" s="9">
        <f t="shared" si="0"/>
        <v>4.4671836090830874</v>
      </c>
    </row>
    <row r="46" x14ac:dyDescent="0.35">
      <c r="A46" t="str">
        <f>Balance!A46</f>
        <v>ABW</v>
      </c>
      <c r="B46" t="str">
        <f>Balance!B46</f>
        <v>Aruba</v>
      </c>
      <c r="C46">
        <f>Balance!C46</f>
        <v>0</v>
      </c>
      <c r="D46">
        <f>Balance!D46</f>
        <v>0</v>
      </c>
      <c r="E46">
        <f>Balance!E46</f>
        <v>0.50041568279266357</v>
      </c>
      <c r="F46">
        <f>Balance!F46</f>
        <v>22</v>
      </c>
      <c r="G46">
        <f>Balance!G46</f>
        <v>3.64387147128582E-2</v>
      </c>
      <c r="H46">
        <f>Balance!H46</f>
        <v>12</v>
      </c>
      <c r="I46">
        <f>Balance!I46</f>
        <v>0.80498945713043213</v>
      </c>
      <c r="J46">
        <f>Balance!J46</f>
        <v>10</v>
      </c>
      <c r="K46">
        <f>Balance!K46</f>
        <v>29005.93359375</v>
      </c>
      <c r="L46" s="9">
        <f t="shared" si="0"/>
        <v>4.4624868483621007</v>
      </c>
      <c r="N46" s="16" t="s">
        <v>35</v>
      </c>
      <c r="O46" s="4"/>
      <c r="P46" s="4"/>
      <c r="Q46" s="4"/>
      <c r="R46" s="4"/>
      <c r="S46" s="4"/>
      <c r="T46" s="4"/>
      <c r="U46" s="4"/>
    </row>
    <row r="47" x14ac:dyDescent="0.35">
      <c r="A47" t="str">
        <f>Balance!A47</f>
        <v>HKG</v>
      </c>
      <c r="B47" t="str">
        <f>Balance!B47</f>
        <v>Hong Kong SAR</v>
      </c>
      <c r="C47">
        <f>Balance!C47</f>
        <v>0</v>
      </c>
      <c r="D47">
        <f>Balance!D47</f>
        <v>0</v>
      </c>
      <c r="E47">
        <f>Balance!E47</f>
        <v>0.65891522169113159</v>
      </c>
      <c r="F47">
        <f>Balance!F47</f>
        <v>23</v>
      </c>
      <c r="G47">
        <f>Balance!G47</f>
        <v>0.56140905618667603</v>
      </c>
      <c r="H47">
        <f>Balance!H47</f>
        <v>12</v>
      </c>
      <c r="I47">
        <f>Balance!I47</f>
        <v>0.78756541013717651</v>
      </c>
      <c r="J47">
        <f>Balance!J47</f>
        <v>11</v>
      </c>
      <c r="K47">
        <f>Balance!K47</f>
        <v>26933.25</v>
      </c>
      <c r="L47" s="9">
        <f t="shared" si="0"/>
        <v>4.4302887623199183</v>
      </c>
      <c r="N47" s="17" t="s">
        <v>43</v>
      </c>
      <c r="O47" s="3"/>
      <c r="P47" s="3"/>
    </row>
    <row r="48" x14ac:dyDescent="0.35">
      <c r="A48" t="str">
        <f>Balance!A48</f>
        <v>ESP</v>
      </c>
      <c r="B48" t="str">
        <f>Balance!B48</f>
        <v>Spain</v>
      </c>
      <c r="C48">
        <f>Balance!C48</f>
        <v>0</v>
      </c>
      <c r="D48">
        <f>Balance!D48</f>
        <v>0</v>
      </c>
      <c r="E48">
        <f>Balance!E48</f>
        <v>0.6010059118270874</v>
      </c>
      <c r="F48">
        <f>Balance!F48</f>
        <v>23</v>
      </c>
      <c r="G48">
        <f>Balance!G48</f>
        <v>0.5647159218788147</v>
      </c>
      <c r="H48">
        <f>Balance!H48</f>
        <v>12</v>
      </c>
      <c r="I48">
        <f>Balance!I48</f>
        <v>0.80416989326477051</v>
      </c>
      <c r="J48">
        <f>Balance!J48</f>
        <v>11</v>
      </c>
      <c r="K48">
        <f>Balance!K48</f>
        <v>23937.96875</v>
      </c>
      <c r="L48" s="9">
        <f t="shared" si="0"/>
        <v>4.3790872956905647</v>
      </c>
    </row>
    <row r="49" x14ac:dyDescent="0.35">
      <c r="A49" t="str">
        <f>Balance!A49</f>
        <v>CYP</v>
      </c>
      <c r="B49" t="str">
        <f>Balance!B49</f>
        <v>Cyprus</v>
      </c>
      <c r="C49">
        <f>Balance!C49</f>
        <v>0</v>
      </c>
      <c r="D49">
        <f>Balance!D49</f>
        <v>0</v>
      </c>
      <c r="E49">
        <f>Balance!E49</f>
        <v>0.2756342887878418</v>
      </c>
      <c r="F49">
        <f>Balance!F49</f>
        <v>23</v>
      </c>
      <c r="G49">
        <f>Balance!G49</f>
        <v>0.42923668026924133</v>
      </c>
      <c r="H49">
        <f>Balance!H49</f>
        <v>12</v>
      </c>
      <c r="I49">
        <f>Balance!I49</f>
        <v>0.22618123888969421</v>
      </c>
      <c r="J49">
        <f>Balance!J49</f>
        <v>11</v>
      </c>
      <c r="K49">
        <f>Balance!K49</f>
        <v>22383.857421875</v>
      </c>
      <c r="L49" s="9">
        <f t="shared" si="0"/>
        <v>4.3499349308374358</v>
      </c>
    </row>
    <row r="50" x14ac:dyDescent="0.35">
      <c r="A50" t="str">
        <f>Balance!A50</f>
        <v>PRT</v>
      </c>
      <c r="B50" t="str">
        <f>Balance!B50</f>
        <v>Portugal</v>
      </c>
      <c r="C50">
        <f>Balance!C50</f>
        <v>0</v>
      </c>
      <c r="D50">
        <f>Balance!D50</f>
        <v>0</v>
      </c>
      <c r="E50">
        <f>Balance!E50</f>
        <v>0.54788798093795776</v>
      </c>
      <c r="F50">
        <f>Balance!F50</f>
        <v>23</v>
      </c>
      <c r="G50">
        <f>Balance!G50</f>
        <v>0.35125502943992615</v>
      </c>
      <c r="H50">
        <f>Balance!H50</f>
        <v>12</v>
      </c>
      <c r="I50">
        <f>Balance!I50</f>
        <v>0.76669228076934814</v>
      </c>
      <c r="J50">
        <f>Balance!J50</f>
        <v>11</v>
      </c>
      <c r="K50">
        <f>Balance!K50</f>
        <v>18795.03125</v>
      </c>
      <c r="L50" s="9">
        <f t="shared" si="0"/>
        <v>4.2740430521403487</v>
      </c>
    </row>
    <row r="51" x14ac:dyDescent="0.35">
      <c r="A51" t="str">
        <f>Balance!A51</f>
        <v>GRC</v>
      </c>
      <c r="B51" t="str">
        <f>Balance!B51</f>
        <v>Greece</v>
      </c>
      <c r="C51">
        <f>Balance!C51</f>
        <v>0</v>
      </c>
      <c r="D51">
        <f>Balance!D51</f>
        <v>0</v>
      </c>
      <c r="E51">
        <f>Balance!E51</f>
        <v>0.33319973945617676</v>
      </c>
      <c r="F51">
        <f>Balance!F51</f>
        <v>23</v>
      </c>
      <c r="G51">
        <f>Balance!G51</f>
        <v>-0.19713716208934784</v>
      </c>
      <c r="H51">
        <f>Balance!H51</f>
        <v>12</v>
      </c>
      <c r="I51">
        <f>Balance!I51</f>
        <v>0.6786838173866272</v>
      </c>
      <c r="J51">
        <f>Balance!J51</f>
        <v>11</v>
      </c>
      <c r="K51">
        <f>Balance!K51</f>
        <v>18642.802734375</v>
      </c>
      <c r="L51" s="9">
        <f t="shared" si="0"/>
        <v>4.2705112041859712</v>
      </c>
    </row>
    <row r="52" x14ac:dyDescent="0.35">
      <c r="A52" t="str">
        <f>Balance!A52</f>
        <v>MLT</v>
      </c>
      <c r="B52" t="str">
        <f>Balance!B52</f>
        <v>Malta</v>
      </c>
      <c r="C52">
        <f>Balance!C52</f>
        <v>0</v>
      </c>
      <c r="D52">
        <f>Balance!D52</f>
        <v>0</v>
      </c>
      <c r="E52">
        <f>Balance!E52</f>
        <v>0.65579849481582642</v>
      </c>
      <c r="F52">
        <f>Balance!F52</f>
        <v>23</v>
      </c>
      <c r="G52">
        <f>Balance!G52</f>
        <v>-0.29453578591346741</v>
      </c>
      <c r="H52">
        <f>Balance!H52</f>
        <v>12</v>
      </c>
      <c r="I52">
        <f>Balance!I52</f>
        <v>0.88298702239990234</v>
      </c>
      <c r="J52">
        <f>Balance!J52</f>
        <v>11</v>
      </c>
      <c r="K52">
        <f>Balance!K52</f>
        <v>17189.6328125</v>
      </c>
      <c r="L52" s="9">
        <f t="shared" si="0"/>
        <v>4.2352665998279333</v>
      </c>
    </row>
    <row r="53" x14ac:dyDescent="0.35">
      <c r="A53" t="str">
        <f>Balance!A53</f>
        <v>KOR</v>
      </c>
      <c r="B53" t="str">
        <f>Balance!B53</f>
        <v>Korea</v>
      </c>
      <c r="C53">
        <f>Balance!C53</f>
        <v>0</v>
      </c>
      <c r="D53">
        <f>Balance!D53</f>
        <v>0</v>
      </c>
      <c r="E53">
        <f>Balance!E53</f>
        <v>0.80152708292007446</v>
      </c>
      <c r="F53">
        <f>Balance!F53</f>
        <v>23</v>
      </c>
      <c r="G53">
        <f>Balance!G53</f>
        <v>0.83462131023406982</v>
      </c>
      <c r="H53">
        <f>Balance!H53</f>
        <v>12</v>
      </c>
      <c r="I53">
        <f>Balance!I53</f>
        <v>0.76407778263092041</v>
      </c>
      <c r="J53">
        <f>Balance!J53</f>
        <v>11</v>
      </c>
      <c r="K53">
        <f>Balance!K53</f>
        <v>16992.478515625</v>
      </c>
      <c r="L53" s="9">
        <f t="shared" si="0"/>
        <v>4.2302567294960847</v>
      </c>
    </row>
    <row r="54" x14ac:dyDescent="0.35">
      <c r="A54" t="str">
        <f>Balance!A54</f>
        <v>BRB</v>
      </c>
      <c r="B54" t="str">
        <f>Balance!B54</f>
        <v>Barbados</v>
      </c>
      <c r="C54">
        <f>Balance!C54</f>
        <v>0</v>
      </c>
      <c r="D54">
        <f>Balance!D54</f>
        <v>0</v>
      </c>
      <c r="E54">
        <f>Balance!E54</f>
        <v>0.55457639694213867</v>
      </c>
      <c r="F54">
        <f>Balance!F54</f>
        <v>23</v>
      </c>
      <c r="G54">
        <f>Balance!G54</f>
        <v>0.29361087083816528</v>
      </c>
      <c r="H54">
        <f>Balance!H54</f>
        <v>12</v>
      </c>
      <c r="I54">
        <f>Balance!I54</f>
        <v>0.73003566265106201</v>
      </c>
      <c r="J54">
        <f>Balance!J54</f>
        <v>11</v>
      </c>
      <c r="K54">
        <f>Balance!K54</f>
        <v>16698.060546875</v>
      </c>
      <c r="L54" s="9">
        <f t="shared" si="0"/>
        <v>4.2226660314647244</v>
      </c>
    </row>
    <row r="55" x14ac:dyDescent="0.35">
      <c r="A55" t="str">
        <f>Balance!A55</f>
        <v>SVN</v>
      </c>
      <c r="B55" t="str">
        <f>Balance!B55</f>
        <v>Slovenia</v>
      </c>
      <c r="C55">
        <f>Balance!C55</f>
        <v>0</v>
      </c>
      <c r="D55">
        <f>Balance!D55</f>
        <v>0</v>
      </c>
      <c r="E55">
        <f>Balance!E55</f>
        <v>0.66926324367523193</v>
      </c>
      <c r="F55">
        <f>Balance!F55</f>
        <v>23</v>
      </c>
      <c r="G55">
        <f>Balance!G55</f>
        <v>0.78053343296051025</v>
      </c>
      <c r="H55">
        <f>Balance!H55</f>
        <v>12</v>
      </c>
      <c r="I55">
        <f>Balance!I55</f>
        <v>0.76504272222518921</v>
      </c>
      <c r="J55">
        <f>Balance!J55</f>
        <v>11</v>
      </c>
      <c r="K55">
        <f>Balance!K55</f>
        <v>16240.6572265625</v>
      </c>
      <c r="L55" s="9">
        <f t="shared" si="0"/>
        <v>4.2106036002804021</v>
      </c>
    </row>
    <row r="56" x14ac:dyDescent="0.35">
      <c r="A56" t="str">
        <f>Balance!A56</f>
        <v>ATG</v>
      </c>
      <c r="B56" t="str">
        <f>Balance!B56</f>
        <v>Antigua and Barbuda</v>
      </c>
      <c r="C56">
        <f>Balance!C56</f>
        <v>0</v>
      </c>
      <c r="D56">
        <f>Balance!D56</f>
        <v>0</v>
      </c>
      <c r="E56">
        <f>Balance!E56</f>
        <v>0.12436173856258392</v>
      </c>
      <c r="F56">
        <f>Balance!F56</f>
        <v>23</v>
      </c>
      <c r="G56">
        <f>Balance!G56</f>
        <v>5.1749095320701599E-2</v>
      </c>
      <c r="H56">
        <f>Balance!H56</f>
        <v>12</v>
      </c>
      <c r="I56">
        <f>Balance!I56</f>
        <v>0.39205372333526611</v>
      </c>
      <c r="J56">
        <f>Balance!J56</f>
        <v>11</v>
      </c>
      <c r="K56">
        <f>Balance!K56</f>
        <v>14247.97265625</v>
      </c>
      <c r="L56" s="9">
        <f t="shared" si="0"/>
        <v>4.1537530729872527</v>
      </c>
    </row>
    <row r="57" x14ac:dyDescent="0.35">
      <c r="A57" t="str">
        <f>Balance!A57</f>
        <v>KNA</v>
      </c>
      <c r="B57" t="str">
        <f>Balance!B57</f>
        <v>St. Kitts and Nevis</v>
      </c>
      <c r="C57">
        <f>Balance!C57</f>
        <v>0</v>
      </c>
      <c r="D57">
        <f>Balance!D57</f>
        <v>0</v>
      </c>
      <c r="E57">
        <f>Balance!E57</f>
        <v>-0.21691970527172089</v>
      </c>
      <c r="F57">
        <f>Balance!F57</f>
        <v>23</v>
      </c>
      <c r="G57">
        <f>Balance!G57</f>
        <v>-0.15629594027996063</v>
      </c>
      <c r="H57">
        <f>Balance!H57</f>
        <v>12</v>
      </c>
      <c r="I57">
        <f>Balance!I57</f>
        <v>-0.24222777783870697</v>
      </c>
      <c r="J57">
        <f>Balance!J57</f>
        <v>11</v>
      </c>
      <c r="K57">
        <f>Balance!K57</f>
        <v>13939.755859375</v>
      </c>
      <c r="L57" s="9">
        <f t="shared" si="0"/>
        <v>4.1442551676031147</v>
      </c>
    </row>
    <row r="58" x14ac:dyDescent="0.35">
      <c r="A58" t="str">
        <f>Balance!A58</f>
        <v>CZE</v>
      </c>
      <c r="B58" t="str">
        <f>Balance!B58</f>
        <v>Czech Republic</v>
      </c>
      <c r="C58">
        <f>Balance!C58</f>
        <v>0</v>
      </c>
      <c r="D58">
        <f>Balance!D58</f>
        <v>0</v>
      </c>
      <c r="E58">
        <f>Balance!E58</f>
        <v>0.71005946397781372</v>
      </c>
      <c r="F58">
        <f>Balance!F58</f>
        <v>23</v>
      </c>
      <c r="G58">
        <f>Balance!G58</f>
        <v>0.65547150373458862</v>
      </c>
      <c r="H58">
        <f>Balance!H58</f>
        <v>12</v>
      </c>
      <c r="I58">
        <f>Balance!I58</f>
        <v>0.78026819229125977</v>
      </c>
      <c r="J58">
        <f>Balance!J58</f>
        <v>11</v>
      </c>
      <c r="K58">
        <f>Balance!K58</f>
        <v>12312.498046875</v>
      </c>
      <c r="L58" s="9">
        <f t="shared" si="0"/>
        <v>4.0903461746137717</v>
      </c>
    </row>
    <row r="59" x14ac:dyDescent="0.35">
      <c r="A59" t="str">
        <f>Balance!A59</f>
        <v>SYC</v>
      </c>
      <c r="B59" t="str">
        <f>Balance!B59</f>
        <v>Seychelles</v>
      </c>
      <c r="C59">
        <f>Balance!C59</f>
        <v>0</v>
      </c>
      <c r="D59">
        <f>Balance!D59</f>
        <v>0</v>
      </c>
      <c r="E59">
        <f>Balance!E59</f>
        <v>-0.13773725926876068</v>
      </c>
      <c r="F59">
        <f>Balance!F59</f>
        <v>23</v>
      </c>
      <c r="G59">
        <f>Balance!G59</f>
        <v>-0.62044060230255127</v>
      </c>
      <c r="H59">
        <f>Balance!H59</f>
        <v>12</v>
      </c>
      <c r="I59">
        <f>Balance!I59</f>
        <v>0.88407766819000244</v>
      </c>
      <c r="J59">
        <f>Balance!J59</f>
        <v>11</v>
      </c>
      <c r="K59">
        <f>Balance!K59</f>
        <v>11883.904296875</v>
      </c>
      <c r="L59" s="9">
        <f t="shared" si="0"/>
        <v>4.0749591456975596</v>
      </c>
    </row>
    <row r="60" x14ac:dyDescent="0.35">
      <c r="A60" t="str">
        <f>Balance!A60</f>
        <v>PLW</v>
      </c>
      <c r="B60" t="str">
        <f>Balance!B60</f>
        <v>Palau</v>
      </c>
      <c r="C60">
        <f>Balance!C60</f>
        <v>0</v>
      </c>
      <c r="D60">
        <f>Balance!D60</f>
        <v>0</v>
      </c>
      <c r="E60">
        <f>Balance!E60</f>
        <v>-0.12335652112960815</v>
      </c>
      <c r="F60">
        <f>Balance!F60</f>
        <v>22</v>
      </c>
      <c r="G60">
        <f>Balance!G60</f>
        <v>-0.16888931393623352</v>
      </c>
      <c r="H60">
        <f>Balance!H60</f>
        <v>12</v>
      </c>
      <c r="I60">
        <f>Balance!I60</f>
        <v>-8.5396625101566315E-2</v>
      </c>
      <c r="J60">
        <f>Balance!J60</f>
        <v>10</v>
      </c>
      <c r="K60">
        <f>Balance!K60</f>
        <v>11392.0361328125</v>
      </c>
      <c r="L60" s="9">
        <f t="shared" si="0"/>
        <v>4.0566013537731358</v>
      </c>
    </row>
    <row r="61" x14ac:dyDescent="0.35">
      <c r="A61" t="str">
        <f>Balance!A61</f>
        <v>URY</v>
      </c>
      <c r="B61" t="str">
        <f>Balance!B61</f>
        <v>Uruguay</v>
      </c>
      <c r="C61">
        <f>Balance!C61</f>
        <v>0</v>
      </c>
      <c r="D61">
        <f>Balance!D61</f>
        <v>0</v>
      </c>
      <c r="E61">
        <f>Balance!E61</f>
        <v>0.55210083723068237</v>
      </c>
      <c r="F61">
        <f>Balance!F61</f>
        <v>23</v>
      </c>
      <c r="G61">
        <f>Balance!G61</f>
        <v>0.46978190541267395</v>
      </c>
      <c r="H61">
        <f>Balance!H61</f>
        <v>12</v>
      </c>
      <c r="I61">
        <f>Balance!I61</f>
        <v>0.67186242341995239</v>
      </c>
      <c r="J61">
        <f>Balance!J61</f>
        <v>11</v>
      </c>
      <c r="K61">
        <f>Balance!K61</f>
        <v>11008.638671875</v>
      </c>
      <c r="L61" s="9">
        <f t="shared" si="0"/>
        <v>4.04173361744167</v>
      </c>
    </row>
    <row r="62" x14ac:dyDescent="0.35">
      <c r="A62" t="str">
        <f>Balance!A62</f>
        <v>ARG</v>
      </c>
      <c r="B62" t="str">
        <f>Balance!B62</f>
        <v>Argentina</v>
      </c>
      <c r="C62">
        <f>Balance!C62</f>
        <v>0</v>
      </c>
      <c r="D62">
        <f>Balance!D62</f>
        <v>0</v>
      </c>
      <c r="E62">
        <f>Balance!E62</f>
        <v>0.25354164838790894</v>
      </c>
      <c r="F62">
        <f>Balance!F62</f>
        <v>23</v>
      </c>
      <c r="G62">
        <f>Balance!G62</f>
        <v>7.7254205942153931E-2</v>
      </c>
      <c r="H62">
        <f>Balance!H62</f>
        <v>12</v>
      </c>
      <c r="I62">
        <f>Balance!I62</f>
        <v>0.74234843254089355</v>
      </c>
      <c r="J62">
        <f>Balance!J62</f>
        <v>11</v>
      </c>
      <c r="K62">
        <f>Balance!K62</f>
        <v>10672.7216796875</v>
      </c>
      <c r="L62" s="9">
        <f t="shared" si="0"/>
        <v>4.0282751841614077</v>
      </c>
    </row>
    <row r="63" x14ac:dyDescent="0.35">
      <c r="A63" t="str">
        <f>Balance!A63</f>
        <v>TTO</v>
      </c>
      <c r="B63" t="str">
        <f>Balance!B63</f>
        <v>Trinidad and Tobago</v>
      </c>
      <c r="C63">
        <f>Balance!C63</f>
        <v>0</v>
      </c>
      <c r="D63">
        <f>Balance!D63</f>
        <v>0</v>
      </c>
      <c r="E63">
        <f>Balance!E63</f>
        <v>0.57315486669540405</v>
      </c>
      <c r="F63">
        <f>Balance!F63</f>
        <v>23</v>
      </c>
      <c r="G63">
        <f>Balance!G63</f>
        <v>0.47550544142723083</v>
      </c>
      <c r="H63">
        <f>Balance!H63</f>
        <v>12</v>
      </c>
      <c r="I63">
        <f>Balance!I63</f>
        <v>0.7065654993057251</v>
      </c>
      <c r="J63">
        <f>Balance!J63</f>
        <v>11</v>
      </c>
      <c r="K63">
        <f>Balance!K63</f>
        <v>9965.6357421875</v>
      </c>
      <c r="L63" s="9">
        <f t="shared" si="0"/>
        <v>3.9985050090592957</v>
      </c>
    </row>
    <row r="64" x14ac:dyDescent="0.35">
      <c r="A64" t="str">
        <f>Balance!A64</f>
        <v>EST</v>
      </c>
      <c r="B64" t="str">
        <f>Balance!B64</f>
        <v>Estonia</v>
      </c>
      <c r="C64">
        <f>Balance!C64</f>
        <v>0</v>
      </c>
      <c r="D64">
        <f>Balance!D64</f>
        <v>0</v>
      </c>
      <c r="E64">
        <f>Balance!E64</f>
        <v>0.35888415575027466</v>
      </c>
      <c r="F64">
        <f>Balance!F64</f>
        <v>23</v>
      </c>
      <c r="G64">
        <f>Balance!G64</f>
        <v>0.38502934575080872</v>
      </c>
      <c r="H64">
        <f>Balance!H64</f>
        <v>12</v>
      </c>
      <c r="I64">
        <f>Balance!I64</f>
        <v>0.42837211489677429</v>
      </c>
      <c r="J64">
        <f>Balance!J64</f>
        <v>11</v>
      </c>
      <c r="K64">
        <f>Balance!K64</f>
        <v>9960.138671875</v>
      </c>
      <c r="L64" s="9">
        <f t="shared" si="0"/>
        <v>3.9982653850111349</v>
      </c>
    </row>
    <row r="65" x14ac:dyDescent="0.35">
      <c r="A65" t="str">
        <f>Balance!A65</f>
        <v>LCA</v>
      </c>
      <c r="B65" t="str">
        <f>Balance!B65</f>
        <v>St. Lucia</v>
      </c>
      <c r="C65">
        <f>Balance!C65</f>
        <v>0</v>
      </c>
      <c r="D65">
        <f>Balance!D65</f>
        <v>0</v>
      </c>
      <c r="E65">
        <f>Balance!E65</f>
        <v>0.7308381199836731</v>
      </c>
      <c r="F65">
        <f>Balance!F65</f>
        <v>23</v>
      </c>
      <c r="G65">
        <f>Balance!G65</f>
        <v>0.40227249264717102</v>
      </c>
      <c r="H65">
        <f>Balance!H65</f>
        <v>12</v>
      </c>
      <c r="I65">
        <f>Balance!I65</f>
        <v>0.82547605037689209</v>
      </c>
      <c r="J65">
        <f>Balance!J65</f>
        <v>11</v>
      </c>
      <c r="K65">
        <f>Balance!K65</f>
        <v>9163.30078125</v>
      </c>
      <c r="L65" s="9">
        <f t="shared" si="0"/>
        <v>3.9620519423211205</v>
      </c>
    </row>
    <row r="66" x14ac:dyDescent="0.35">
      <c r="A66" t="str">
        <f>Balance!A66</f>
        <v>HUN</v>
      </c>
      <c r="B66" t="str">
        <f>Balance!B66</f>
        <v>Hungary</v>
      </c>
      <c r="C66">
        <f>Balance!C66</f>
        <v>0</v>
      </c>
      <c r="D66">
        <f>Balance!D66</f>
        <v>0</v>
      </c>
      <c r="E66">
        <f>Balance!E66</f>
        <v>0.32729339599609375</v>
      </c>
      <c r="F66">
        <f>Balance!F66</f>
        <v>23</v>
      </c>
      <c r="G66">
        <f>Balance!G66</f>
        <v>-4.5879003591835499E-3</v>
      </c>
      <c r="H66">
        <f>Balance!H66</f>
        <v>12</v>
      </c>
      <c r="I66">
        <f>Balance!I66</f>
        <v>0.77569174766540527</v>
      </c>
      <c r="J66">
        <f>Balance!J66</f>
        <v>11</v>
      </c>
      <c r="K66">
        <f>Balance!K66</f>
        <v>8967.6962890625</v>
      </c>
      <c r="L66" s="9">
        <f t="shared" si="0"/>
        <v>3.9526808914894849</v>
      </c>
    </row>
    <row r="67" x14ac:dyDescent="0.35">
      <c r="A67" t="str">
        <f>Balance!A67</f>
        <v>MEX</v>
      </c>
      <c r="B67" t="str">
        <f>Balance!B67</f>
        <v>Mexico</v>
      </c>
      <c r="C67">
        <f>Balance!C67</f>
        <v>0</v>
      </c>
      <c r="D67">
        <f>Balance!D67</f>
        <v>1</v>
      </c>
      <c r="E67">
        <f>Balance!E67</f>
        <v>0.71838772296905518</v>
      </c>
      <c r="F67">
        <f>Balance!F67</f>
        <v>23</v>
      </c>
      <c r="G67">
        <f>Balance!G67</f>
        <v>0.83408689498901367</v>
      </c>
      <c r="H67">
        <f>Balance!H67</f>
        <v>12</v>
      </c>
      <c r="I67">
        <f>Balance!I67</f>
        <v>0.61081337928771973</v>
      </c>
      <c r="J67">
        <f>Balance!J67</f>
        <v>11</v>
      </c>
      <c r="K67">
        <f>Balance!K67</f>
        <v>8954.8232421875</v>
      </c>
      <c r="L67" s="9">
        <f t="shared" ref="L67:L130" si="1">LOG(K67)</f>
        <v>3.9520570178008825</v>
      </c>
    </row>
    <row r="68" x14ac:dyDescent="0.35">
      <c r="A68" t="str">
        <f>Balance!A68</f>
        <v>SVK</v>
      </c>
      <c r="B68" t="str">
        <f>Balance!B68</f>
        <v>Slovak Republic</v>
      </c>
      <c r="C68">
        <f>Balance!C68</f>
        <v>0</v>
      </c>
      <c r="D68">
        <f>Balance!D68</f>
        <v>0</v>
      </c>
      <c r="E68">
        <f>Balance!E68</f>
        <v>0.49494320154190063</v>
      </c>
      <c r="F68">
        <f>Balance!F68</f>
        <v>23</v>
      </c>
      <c r="G68">
        <f>Balance!G68</f>
        <v>0.49822387099266052</v>
      </c>
      <c r="H68">
        <f>Balance!H68</f>
        <v>12</v>
      </c>
      <c r="I68">
        <f>Balance!I68</f>
        <v>0.52169442176818848</v>
      </c>
      <c r="J68">
        <f>Balance!J68</f>
        <v>11</v>
      </c>
      <c r="K68">
        <f>Balance!K68</f>
        <v>8914.5986328125</v>
      </c>
      <c r="L68" s="9">
        <f t="shared" si="1"/>
        <v>3.9501017944571104</v>
      </c>
    </row>
    <row r="69" x14ac:dyDescent="0.35">
      <c r="A69" t="str">
        <f>Balance!A69</f>
        <v>HRV</v>
      </c>
      <c r="B69" t="str">
        <f>Balance!B69</f>
        <v>Croatia</v>
      </c>
      <c r="C69">
        <f>Balance!C69</f>
        <v>0</v>
      </c>
      <c r="D69">
        <f>Balance!D69</f>
        <v>0</v>
      </c>
      <c r="E69">
        <f>Balance!E69</f>
        <v>0.82293909788131714</v>
      </c>
      <c r="F69">
        <f>Balance!F69</f>
        <v>23</v>
      </c>
      <c r="G69">
        <f>Balance!G69</f>
        <v>0.5452311635017395</v>
      </c>
      <c r="H69">
        <f>Balance!H69</f>
        <v>12</v>
      </c>
      <c r="I69">
        <f>Balance!I69</f>
        <v>0.94735342264175415</v>
      </c>
      <c r="J69">
        <f>Balance!J69</f>
        <v>11</v>
      </c>
      <c r="K69">
        <f>Balance!K69</f>
        <v>8876.8896484375</v>
      </c>
      <c r="L69" s="9">
        <f t="shared" si="1"/>
        <v>3.948260821054955</v>
      </c>
    </row>
    <row r="70" x14ac:dyDescent="0.35">
      <c r="A70" t="str">
        <f>Balance!A70</f>
        <v>CHL</v>
      </c>
      <c r="B70" t="str">
        <f>Balance!B70</f>
        <v>Chile</v>
      </c>
      <c r="C70">
        <f>Balance!C70</f>
        <v>0</v>
      </c>
      <c r="D70">
        <f>Balance!D70</f>
        <v>0</v>
      </c>
      <c r="E70">
        <f>Balance!E70</f>
        <v>0.69298392534255981</v>
      </c>
      <c r="F70">
        <f>Balance!F70</f>
        <v>23</v>
      </c>
      <c r="G70">
        <f>Balance!G70</f>
        <v>0.91928309202194214</v>
      </c>
      <c r="H70">
        <f>Balance!H70</f>
        <v>12</v>
      </c>
      <c r="I70">
        <f>Balance!I70</f>
        <v>0.58439666032791138</v>
      </c>
      <c r="J70">
        <f>Balance!J70</f>
        <v>11</v>
      </c>
      <c r="K70">
        <f>Balance!K70</f>
        <v>8550.7119140625</v>
      </c>
      <c r="L70" s="9">
        <f t="shared" si="1"/>
        <v>3.932002274667088</v>
      </c>
    </row>
    <row r="71" x14ac:dyDescent="0.35">
      <c r="A71" t="str">
        <f>Balance!A71</f>
        <v>CRI</v>
      </c>
      <c r="B71" t="str">
        <f>Balance!B71</f>
        <v>Costa Rica</v>
      </c>
      <c r="C71">
        <f>Balance!C71</f>
        <v>0</v>
      </c>
      <c r="D71">
        <f>Balance!D71</f>
        <v>0</v>
      </c>
      <c r="E71">
        <f>Balance!E71</f>
        <v>0.81853502988815308</v>
      </c>
      <c r="F71">
        <f>Balance!F71</f>
        <v>23</v>
      </c>
      <c r="G71">
        <f>Balance!G71</f>
        <v>0.82628822326660156</v>
      </c>
      <c r="H71">
        <f>Balance!H71</f>
        <v>12</v>
      </c>
      <c r="I71">
        <f>Balance!I71</f>
        <v>0.87181150913238525</v>
      </c>
      <c r="J71">
        <f>Balance!J71</f>
        <v>11</v>
      </c>
      <c r="K71">
        <f>Balance!K71</f>
        <v>7646.02734375</v>
      </c>
      <c r="L71" s="9">
        <f t="shared" si="1"/>
        <v>3.8834358468112469</v>
      </c>
    </row>
    <row r="72" x14ac:dyDescent="0.35">
      <c r="A72" t="str">
        <f>Balance!A72</f>
        <v>GAB</v>
      </c>
      <c r="B72" t="str">
        <f>Balance!B72</f>
        <v>Gabon</v>
      </c>
      <c r="C72">
        <f>Balance!C72</f>
        <v>0</v>
      </c>
      <c r="D72">
        <f>Balance!D72</f>
        <v>0</v>
      </c>
      <c r="E72">
        <f>Balance!E72</f>
        <v>1.6233785077929497E-2</v>
      </c>
      <c r="F72">
        <f>Balance!F72</f>
        <v>23</v>
      </c>
      <c r="G72">
        <f>Balance!G72</f>
        <v>-0.17130440473556519</v>
      </c>
      <c r="H72">
        <f>Balance!H72</f>
        <v>12</v>
      </c>
      <c r="I72">
        <f>Balance!I72</f>
        <v>0.30337837338447571</v>
      </c>
      <c r="J72">
        <f>Balance!J72</f>
        <v>11</v>
      </c>
      <c r="K72">
        <f>Balance!K72</f>
        <v>7611.8359375</v>
      </c>
      <c r="L72" s="9">
        <f t="shared" si="1"/>
        <v>3.8814894191044345</v>
      </c>
    </row>
    <row r="73" x14ac:dyDescent="0.35">
      <c r="A73" t="str">
        <f>Balance!A73</f>
        <v>POL</v>
      </c>
      <c r="B73" t="str">
        <f>Balance!B73</f>
        <v>Poland</v>
      </c>
      <c r="C73">
        <f>Balance!C73</f>
        <v>0</v>
      </c>
      <c r="D73">
        <f>Balance!D73</f>
        <v>1</v>
      </c>
      <c r="E73">
        <f>Balance!E73</f>
        <v>0.64905726909637451</v>
      </c>
      <c r="F73">
        <f>Balance!F73</f>
        <v>23</v>
      </c>
      <c r="G73">
        <f>Balance!G73</f>
        <v>0.4249020516872406</v>
      </c>
      <c r="H73">
        <f>Balance!H73</f>
        <v>12</v>
      </c>
      <c r="I73">
        <f>Balance!I73</f>
        <v>0.83592116832733154</v>
      </c>
      <c r="J73">
        <f>Balance!J73</f>
        <v>11</v>
      </c>
      <c r="K73">
        <f>Balance!K73</f>
        <v>7344.12060546875</v>
      </c>
      <c r="L73" s="9">
        <f t="shared" si="1"/>
        <v>3.8659398002546626</v>
      </c>
    </row>
    <row r="74" x14ac:dyDescent="0.35">
      <c r="A74" t="str">
        <f>Balance!A74</f>
        <v>PAN</v>
      </c>
      <c r="B74" t="str">
        <f>Balance!B74</f>
        <v>Panama</v>
      </c>
      <c r="C74">
        <f>Balance!C74</f>
        <v>0</v>
      </c>
      <c r="D74">
        <f>Balance!D74</f>
        <v>0</v>
      </c>
      <c r="E74">
        <f>Balance!E74</f>
        <v>0.83410471677780151</v>
      </c>
      <c r="F74">
        <f>Balance!F74</f>
        <v>23</v>
      </c>
      <c r="G74">
        <f>Balance!G74</f>
        <v>0.62908446788787842</v>
      </c>
      <c r="H74">
        <f>Balance!H74</f>
        <v>12</v>
      </c>
      <c r="I74">
        <f>Balance!I74</f>
        <v>0.96609002351760864</v>
      </c>
      <c r="J74">
        <f>Balance!J74</f>
        <v>11</v>
      </c>
      <c r="K74">
        <f>Balance!K74</f>
        <v>7021.54638671875</v>
      </c>
      <c r="L74" s="9">
        <f t="shared" si="1"/>
        <v>3.8464327692893603</v>
      </c>
    </row>
    <row r="75" x14ac:dyDescent="0.35">
      <c r="A75" t="str">
        <f>Balance!A75</f>
        <v>MDV</v>
      </c>
      <c r="B75" t="str">
        <f>Balance!B75</f>
        <v>Maldives</v>
      </c>
      <c r="C75">
        <f>Balance!C75</f>
        <v>0</v>
      </c>
      <c r="D75">
        <f>Balance!D75</f>
        <v>0</v>
      </c>
      <c r="E75">
        <f>Balance!E75</f>
        <v>0.68998187780380249</v>
      </c>
      <c r="F75">
        <f>Balance!F75</f>
        <v>23</v>
      </c>
      <c r="G75">
        <f>Balance!G75</f>
        <v>0.50298541784286499</v>
      </c>
      <c r="H75">
        <f>Balance!H75</f>
        <v>12</v>
      </c>
      <c r="I75">
        <f>Balance!I75</f>
        <v>0.84060978889465332</v>
      </c>
      <c r="J75">
        <f>Balance!J75</f>
        <v>11</v>
      </c>
      <c r="K75">
        <f>Balance!K75</f>
        <v>6904.65234375</v>
      </c>
      <c r="L75" s="9">
        <f t="shared" si="1"/>
        <v>3.8391418162974107</v>
      </c>
    </row>
    <row r="76" x14ac:dyDescent="0.35">
      <c r="A76" t="str">
        <f>Balance!A76</f>
        <v>BRA</v>
      </c>
      <c r="B76" t="str">
        <f>Balance!B76</f>
        <v>Brazil</v>
      </c>
      <c r="C76">
        <f>Balance!C76</f>
        <v>0</v>
      </c>
      <c r="D76">
        <f>Balance!D76</f>
        <v>0</v>
      </c>
      <c r="E76">
        <f>Balance!E76</f>
        <v>0.61205023527145386</v>
      </c>
      <c r="F76">
        <f>Balance!F76</f>
        <v>22</v>
      </c>
      <c r="G76">
        <f>Balance!G76</f>
        <v>0.74007010459899902</v>
      </c>
      <c r="H76">
        <f>Balance!H76</f>
        <v>11</v>
      </c>
      <c r="I76">
        <f>Balance!I76</f>
        <v>0.61383539438247681</v>
      </c>
      <c r="J76">
        <f>Balance!J76</f>
        <v>11</v>
      </c>
      <c r="K76">
        <f>Balance!K76</f>
        <v>6745.85693359375</v>
      </c>
      <c r="L76" s="9">
        <f t="shared" si="1"/>
        <v>3.8290371264159409</v>
      </c>
    </row>
    <row r="77" x14ac:dyDescent="0.35">
      <c r="A77" t="str">
        <f>Balance!A77</f>
        <v>LVA</v>
      </c>
      <c r="B77" t="str">
        <f>Balance!B77</f>
        <v>Latvia</v>
      </c>
      <c r="C77">
        <f>Balance!C77</f>
        <v>0</v>
      </c>
      <c r="D77">
        <f>Balance!D77</f>
        <v>0</v>
      </c>
      <c r="E77">
        <f>Balance!E77</f>
        <v>0.68201345205307007</v>
      </c>
      <c r="F77">
        <f>Balance!F77</f>
        <v>23</v>
      </c>
      <c r="G77">
        <f>Balance!G77</f>
        <v>0.77250444889068604</v>
      </c>
      <c r="H77">
        <f>Balance!H77</f>
        <v>12</v>
      </c>
      <c r="I77">
        <f>Balance!I77</f>
        <v>0.58687502145767212</v>
      </c>
      <c r="J77">
        <f>Balance!J77</f>
        <v>11</v>
      </c>
      <c r="K77">
        <f>Balance!K77</f>
        <v>6725.33740234375</v>
      </c>
      <c r="L77" s="9">
        <f t="shared" si="1"/>
        <v>3.8277140772692917</v>
      </c>
    </row>
    <row r="78" x14ac:dyDescent="0.35">
      <c r="A78" t="str">
        <f>Balance!A78</f>
        <v>GRD</v>
      </c>
      <c r="B78" t="str">
        <f>Balance!B78</f>
        <v>Grenada</v>
      </c>
      <c r="C78">
        <f>Balance!C78</f>
        <v>0</v>
      </c>
      <c r="D78">
        <f>Balance!D78</f>
        <v>0</v>
      </c>
      <c r="E78">
        <f>Balance!E78</f>
        <v>0.63780075311660767</v>
      </c>
      <c r="F78">
        <f>Balance!F78</f>
        <v>23</v>
      </c>
      <c r="G78">
        <f>Balance!G78</f>
        <v>0.39612078666687012</v>
      </c>
      <c r="H78">
        <f>Balance!H78</f>
        <v>12</v>
      </c>
      <c r="I78">
        <f>Balance!I78</f>
        <v>0.92759603261947632</v>
      </c>
      <c r="J78">
        <f>Balance!J78</f>
        <v>11</v>
      </c>
      <c r="K78">
        <f>Balance!K78</f>
        <v>6678.3076171875</v>
      </c>
      <c r="L78" s="9">
        <f t="shared" si="1"/>
        <v>3.8246664197153799</v>
      </c>
    </row>
    <row r="79" x14ac:dyDescent="0.35">
      <c r="A79" t="str">
        <f>Balance!A79</f>
        <v>MYS</v>
      </c>
      <c r="B79" t="str">
        <f>Balance!B79</f>
        <v>Malaysia</v>
      </c>
      <c r="C79">
        <f>Balance!C79</f>
        <v>0</v>
      </c>
      <c r="D79">
        <f>Balance!D79</f>
        <v>1</v>
      </c>
      <c r="E79">
        <f>Balance!E79</f>
        <v>0.43559253215789795</v>
      </c>
      <c r="F79">
        <f>Balance!F79</f>
        <v>23</v>
      </c>
      <c r="G79">
        <f>Balance!G79</f>
        <v>8.0048076808452606E-2</v>
      </c>
      <c r="H79">
        <f>Balance!H79</f>
        <v>12</v>
      </c>
      <c r="I79">
        <f>Balance!I79</f>
        <v>0.84490096569061279</v>
      </c>
      <c r="J79">
        <f>Balance!J79</f>
        <v>11</v>
      </c>
      <c r="K79">
        <f>Balance!K79</f>
        <v>6461.98095703125</v>
      </c>
      <c r="L79" s="9">
        <f t="shared" si="1"/>
        <v>3.810365673850546</v>
      </c>
    </row>
    <row r="80" x14ac:dyDescent="0.35">
      <c r="A80" t="str">
        <f>Balance!A80</f>
        <v>TUR</v>
      </c>
      <c r="B80" t="str">
        <f>Balance!B80</f>
        <v>Türkiye</v>
      </c>
      <c r="C80">
        <f>Balance!C80</f>
        <v>0</v>
      </c>
      <c r="D80">
        <f>Balance!D80</f>
        <v>1</v>
      </c>
      <c r="E80">
        <f>Balance!E80</f>
        <v>0.83445227146148682</v>
      </c>
      <c r="F80">
        <f>Balance!F80</f>
        <v>23</v>
      </c>
      <c r="G80">
        <f>Balance!G80</f>
        <v>0.85800230503082275</v>
      </c>
      <c r="H80">
        <f>Balance!H80</f>
        <v>12</v>
      </c>
      <c r="I80">
        <f>Balance!I80</f>
        <v>0.72483789920806885</v>
      </c>
      <c r="J80">
        <f>Balance!J80</f>
        <v>11</v>
      </c>
      <c r="K80">
        <f>Balance!K80</f>
        <v>6454.57275390625</v>
      </c>
      <c r="L80" s="9">
        <f t="shared" si="1"/>
        <v>3.8098675003961104</v>
      </c>
    </row>
    <row r="81" x14ac:dyDescent="0.35">
      <c r="A81" t="str">
        <f>Balance!A81</f>
        <v>LTU</v>
      </c>
      <c r="B81" t="str">
        <f>Balance!B81</f>
        <v>Lithuania</v>
      </c>
      <c r="C81">
        <f>Balance!C81</f>
        <v>0</v>
      </c>
      <c r="D81">
        <f>Balance!D81</f>
        <v>0</v>
      </c>
      <c r="E81">
        <f>Balance!E81</f>
        <v>0.52931344509124756</v>
      </c>
      <c r="F81">
        <f>Balance!F81</f>
        <v>23</v>
      </c>
      <c r="G81">
        <f>Balance!G81</f>
        <v>0.64466500282287598</v>
      </c>
      <c r="H81">
        <f>Balance!H81</f>
        <v>12</v>
      </c>
      <c r="I81">
        <f>Balance!I81</f>
        <v>0.70541316270828247</v>
      </c>
      <c r="J81">
        <f>Balance!J81</f>
        <v>11</v>
      </c>
      <c r="K81">
        <f>Balance!K81</f>
        <v>6423.4208984375</v>
      </c>
      <c r="L81" s="9">
        <f t="shared" si="1"/>
        <v>3.8077663803481938</v>
      </c>
    </row>
    <row r="82" x14ac:dyDescent="0.35">
      <c r="A82" t="str">
        <f>Balance!A82</f>
        <v>DMA</v>
      </c>
      <c r="B82" t="str">
        <f>Balance!B82</f>
        <v>Dominica</v>
      </c>
      <c r="C82">
        <f>Balance!C82</f>
        <v>0</v>
      </c>
      <c r="D82">
        <f>Balance!D82</f>
        <v>0</v>
      </c>
      <c r="E82">
        <f>Balance!E82</f>
        <v>-4.5701585710048676E-2</v>
      </c>
      <c r="F82">
        <f>Balance!F82</f>
        <v>23</v>
      </c>
      <c r="G82">
        <f>Balance!G82</f>
        <v>0.1198556050658226</v>
      </c>
      <c r="H82">
        <f>Balance!H82</f>
        <v>12</v>
      </c>
      <c r="I82">
        <f>Balance!I82</f>
        <v>-6.9366253912448883E-2</v>
      </c>
      <c r="J82">
        <f>Balance!J82</f>
        <v>11</v>
      </c>
      <c r="K82">
        <f>Balance!K82</f>
        <v>6251.47119140625</v>
      </c>
      <c r="L82" s="9">
        <f t="shared" si="1"/>
        <v>3.795982234163636</v>
      </c>
    </row>
    <row r="83" x14ac:dyDescent="0.35">
      <c r="A83" t="str">
        <f>Balance!A83</f>
        <v>SUR</v>
      </c>
      <c r="B83" t="str">
        <f>Balance!B83</f>
        <v>Suriname</v>
      </c>
      <c r="C83">
        <f>Balance!C83</f>
        <v>0</v>
      </c>
      <c r="D83">
        <f>Balance!D83</f>
        <v>0</v>
      </c>
      <c r="E83">
        <f>Balance!E83</f>
        <v>-6.3852027058601379E-2</v>
      </c>
      <c r="F83">
        <f>Balance!F83</f>
        <v>23</v>
      </c>
      <c r="G83">
        <f>Balance!G83</f>
        <v>0.12498147040605545</v>
      </c>
      <c r="H83">
        <f>Balance!H83</f>
        <v>12</v>
      </c>
      <c r="I83">
        <f>Balance!I83</f>
        <v>-0.12944360077381134</v>
      </c>
      <c r="J83">
        <f>Balance!J83</f>
        <v>11</v>
      </c>
      <c r="K83">
        <f>Balance!K83</f>
        <v>6098.06396484375</v>
      </c>
      <c r="L83" s="9">
        <f t="shared" si="1"/>
        <v>3.7851919755283747</v>
      </c>
    </row>
    <row r="84" x14ac:dyDescent="0.35">
      <c r="A84" t="str">
        <f>Balance!A84</f>
        <v>BLZ</v>
      </c>
      <c r="B84" t="str">
        <f>Balance!B84</f>
        <v>Belize</v>
      </c>
      <c r="C84">
        <f>Balance!C84</f>
        <v>0</v>
      </c>
      <c r="D84">
        <f>Balance!D84</f>
        <v>0</v>
      </c>
      <c r="E84">
        <f>Balance!E84</f>
        <v>0.44032663106918335</v>
      </c>
      <c r="F84">
        <f>Balance!F84</f>
        <v>23</v>
      </c>
      <c r="G84">
        <f>Balance!G84</f>
        <v>8.420770987868309E-3</v>
      </c>
      <c r="H84">
        <f>Balance!H84</f>
        <v>12</v>
      </c>
      <c r="I84">
        <f>Balance!I84</f>
        <v>0.64613562822341919</v>
      </c>
      <c r="J84">
        <f>Balance!J84</f>
        <v>11</v>
      </c>
      <c r="K84">
        <f>Balance!K84</f>
        <v>5693.74169921875</v>
      </c>
      <c r="L84" s="9">
        <f t="shared" si="1"/>
        <v>3.7553977611691272</v>
      </c>
    </row>
    <row r="85" x14ac:dyDescent="0.35">
      <c r="A85" t="str">
        <f>Balance!A85</f>
        <v>MUS</v>
      </c>
      <c r="B85" t="str">
        <f>Balance!B85</f>
        <v>Mauritius</v>
      </c>
      <c r="C85">
        <f>Balance!C85</f>
        <v>0</v>
      </c>
      <c r="D85">
        <f>Balance!D85</f>
        <v>0</v>
      </c>
      <c r="E85">
        <f>Balance!E85</f>
        <v>0.36694246530532837</v>
      </c>
      <c r="F85">
        <f>Balance!F85</f>
        <v>23</v>
      </c>
      <c r="G85">
        <f>Balance!G85</f>
        <v>0.47470089793205261</v>
      </c>
      <c r="H85">
        <f>Balance!H85</f>
        <v>12</v>
      </c>
      <c r="I85">
        <f>Balance!I85</f>
        <v>0.36189332604408264</v>
      </c>
      <c r="J85">
        <f>Balance!J85</f>
        <v>11</v>
      </c>
      <c r="K85">
        <f>Balance!K85</f>
        <v>5671.02978515625</v>
      </c>
      <c r="L85" s="9">
        <f t="shared" si="1"/>
        <v>3.7536619282761294</v>
      </c>
    </row>
    <row r="86" x14ac:dyDescent="0.35">
      <c r="A86" t="str">
        <f>Balance!A86</f>
        <v>RUS</v>
      </c>
      <c r="B86" t="str">
        <f>Balance!B86</f>
        <v>Russia</v>
      </c>
      <c r="C86">
        <f>Balance!C86</f>
        <v>0</v>
      </c>
      <c r="D86">
        <f>Balance!D86</f>
        <v>0</v>
      </c>
      <c r="E86">
        <f>Balance!E86</f>
        <v>0.75277125835418701</v>
      </c>
      <c r="F86">
        <f>Balance!F86</f>
        <v>23</v>
      </c>
      <c r="G86">
        <f>Balance!G86</f>
        <v>0.7316325306892395</v>
      </c>
      <c r="H86">
        <f>Balance!H86</f>
        <v>12</v>
      </c>
      <c r="I86">
        <f>Balance!I86</f>
        <v>0.82777011394500732</v>
      </c>
      <c r="J86">
        <f>Balance!J86</f>
        <v>11</v>
      </c>
      <c r="K86">
        <f>Balance!K86</f>
        <v>5323.66650390625</v>
      </c>
      <c r="L86" s="9">
        <f t="shared" si="1"/>
        <v>3.7262108416843618</v>
      </c>
    </row>
    <row r="87" x14ac:dyDescent="0.35">
      <c r="A87" t="str">
        <f>Balance!A87</f>
        <v>VCT</v>
      </c>
      <c r="B87" t="str">
        <f>Balance!B87</f>
        <v>St. Vincent and the Grenadines</v>
      </c>
      <c r="C87">
        <f>Balance!C87</f>
        <v>0</v>
      </c>
      <c r="D87">
        <f>Balance!D87</f>
        <v>0</v>
      </c>
      <c r="E87">
        <f>Balance!E87</f>
        <v>0.30199477076530457</v>
      </c>
      <c r="F87">
        <f>Balance!F87</f>
        <v>23</v>
      </c>
      <c r="G87">
        <f>Balance!G87</f>
        <v>0.4253583550453186</v>
      </c>
      <c r="H87">
        <f>Balance!H87</f>
        <v>12</v>
      </c>
      <c r="I87">
        <f>Balance!I87</f>
        <v>0.24984753131866455</v>
      </c>
      <c r="J87">
        <f>Balance!J87</f>
        <v>11</v>
      </c>
      <c r="K87">
        <f>Balance!K87</f>
        <v>5056.02001953125</v>
      </c>
      <c r="L87" s="9">
        <f t="shared" si="1"/>
        <v>3.7038087848856298</v>
      </c>
    </row>
    <row r="88" x14ac:dyDescent="0.35">
      <c r="A88" t="str">
        <f>Balance!A88</f>
        <v>JAM</v>
      </c>
      <c r="B88" t="str">
        <f>Balance!B88</f>
        <v>Jamaica</v>
      </c>
      <c r="C88">
        <f>Balance!C88</f>
        <v>0</v>
      </c>
      <c r="D88">
        <f>Balance!D88</f>
        <v>0</v>
      </c>
      <c r="E88">
        <f>Balance!E88</f>
        <v>0.46057695150375366</v>
      </c>
      <c r="F88">
        <f>Balance!F88</f>
        <v>23</v>
      </c>
      <c r="G88">
        <f>Balance!G88</f>
        <v>0.37240874767303467</v>
      </c>
      <c r="H88">
        <f>Balance!H88</f>
        <v>12</v>
      </c>
      <c r="I88">
        <f>Balance!I88</f>
        <v>0.62495505809783936</v>
      </c>
      <c r="J88">
        <f>Balance!J88</f>
        <v>11</v>
      </c>
      <c r="K88">
        <f>Balance!K88</f>
        <v>4920.07080078125</v>
      </c>
      <c r="L88" s="9">
        <f t="shared" si="1"/>
        <v>3.6919713523948752</v>
      </c>
    </row>
    <row r="89" x14ac:dyDescent="0.35">
      <c r="A89" t="str">
        <f>Balance!A89</f>
        <v>BWA</v>
      </c>
      <c r="B89" t="str">
        <f>Balance!B89</f>
        <v>Botswana</v>
      </c>
      <c r="C89">
        <f>Balance!C89</f>
        <v>0</v>
      </c>
      <c r="D89">
        <f>Balance!D89</f>
        <v>0</v>
      </c>
      <c r="E89">
        <f>Balance!E89</f>
        <v>0.53583002090454102</v>
      </c>
      <c r="F89">
        <f>Balance!F89</f>
        <v>23</v>
      </c>
      <c r="G89">
        <f>Balance!G89</f>
        <v>0.45519953966140747</v>
      </c>
      <c r="H89">
        <f>Balance!H89</f>
        <v>12</v>
      </c>
      <c r="I89">
        <f>Balance!I89</f>
        <v>0.68081361055374146</v>
      </c>
      <c r="J89">
        <f>Balance!J89</f>
        <v>11</v>
      </c>
      <c r="K89">
        <f>Balance!K89</f>
        <v>4917.11279296875</v>
      </c>
      <c r="L89" s="9">
        <f t="shared" si="1"/>
        <v>3.6917101706253428</v>
      </c>
    </row>
    <row r="90" x14ac:dyDescent="0.35">
      <c r="A90" t="str">
        <f>Balance!A90</f>
        <v>ZAF</v>
      </c>
      <c r="B90" t="str">
        <f>Balance!B90</f>
        <v>South Africa</v>
      </c>
      <c r="C90">
        <f>Balance!C90</f>
        <v>0</v>
      </c>
      <c r="D90">
        <f>Balance!D90</f>
        <v>0</v>
      </c>
      <c r="E90">
        <f>Balance!E90</f>
        <v>0.93432629108428955</v>
      </c>
      <c r="F90">
        <f>Balance!F90</f>
        <v>23</v>
      </c>
      <c r="G90">
        <f>Balance!G90</f>
        <v>0.91273462772369385</v>
      </c>
      <c r="H90">
        <f>Balance!H90</f>
        <v>12</v>
      </c>
      <c r="I90">
        <f>Balance!I90</f>
        <v>0.96164137125015259</v>
      </c>
      <c r="J90">
        <f>Balance!J90</f>
        <v>11</v>
      </c>
      <c r="K90">
        <f>Balance!K90</f>
        <v>4735.66552734375</v>
      </c>
      <c r="L90" s="9">
        <f t="shared" si="1"/>
        <v>3.6753810212573956</v>
      </c>
    </row>
    <row r="91" x14ac:dyDescent="0.35">
      <c r="A91" t="str">
        <f>Balance!A91</f>
        <v>ROU</v>
      </c>
      <c r="B91" t="str">
        <f>Balance!B91</f>
        <v>Romania</v>
      </c>
      <c r="C91">
        <f>Balance!C91</f>
        <v>0</v>
      </c>
      <c r="D91">
        <f>Balance!D91</f>
        <v>0</v>
      </c>
      <c r="E91">
        <f>Balance!E91</f>
        <v>0.26002606749534607</v>
      </c>
      <c r="F91">
        <f>Balance!F91</f>
        <v>23</v>
      </c>
      <c r="G91">
        <f>Balance!G91</f>
        <v>1.5938865020871162E-2</v>
      </c>
      <c r="H91">
        <f>Balance!H91</f>
        <v>12</v>
      </c>
      <c r="I91">
        <f>Balance!I91</f>
        <v>0.62341988086700439</v>
      </c>
      <c r="J91">
        <f>Balance!J91</f>
        <v>11</v>
      </c>
      <c r="K91">
        <f>Balance!K91</f>
        <v>4567.240234375</v>
      </c>
      <c r="L91" s="9">
        <f t="shared" si="1"/>
        <v>3.6596538558635063</v>
      </c>
    </row>
    <row r="92" x14ac:dyDescent="0.35">
      <c r="A92" t="str">
        <f>Balance!A92</f>
        <v>KAZ</v>
      </c>
      <c r="B92" t="str">
        <f>Balance!B92</f>
        <v>Kazakhstan</v>
      </c>
      <c r="C92">
        <f>Balance!C92</f>
        <v>0</v>
      </c>
      <c r="D92">
        <f>Balance!D92</f>
        <v>0</v>
      </c>
      <c r="E92">
        <f>Balance!E92</f>
        <v>0.64164513349533081</v>
      </c>
      <c r="F92">
        <f>Balance!F92</f>
        <v>21</v>
      </c>
      <c r="G92">
        <f>Balance!G92</f>
        <v>0.66614562273025513</v>
      </c>
      <c r="H92">
        <f>Balance!H92</f>
        <v>10</v>
      </c>
      <c r="I92">
        <f>Balance!I92</f>
        <v>0.70737087726593018</v>
      </c>
      <c r="J92">
        <f>Balance!J92</f>
        <v>11</v>
      </c>
      <c r="K92">
        <f>Balance!K92</f>
        <v>4446.45166015625</v>
      </c>
      <c r="L92" s="9">
        <f t="shared" si="1"/>
        <v>3.6480135752210039</v>
      </c>
    </row>
    <row r="93" x14ac:dyDescent="0.35">
      <c r="A93" t="str">
        <f>Balance!A93</f>
        <v>MNE</v>
      </c>
      <c r="B93" t="str">
        <f>Balance!B93</f>
        <v>Montenegro</v>
      </c>
      <c r="C93">
        <f>Balance!C93</f>
        <v>0</v>
      </c>
      <c r="D93">
        <f>Balance!D93</f>
        <v>0</v>
      </c>
      <c r="E93">
        <f>Balance!E93</f>
        <v>0.46366894245147705</v>
      </c>
      <c r="F93">
        <f>Balance!F93</f>
        <v>21</v>
      </c>
      <c r="G93">
        <f>Balance!G93</f>
        <v>0.37873044610023499</v>
      </c>
      <c r="H93">
        <f>Balance!H93</f>
        <v>10</v>
      </c>
      <c r="I93">
        <f>Balance!I93</f>
        <v>0.58825224637985229</v>
      </c>
      <c r="J93">
        <f>Balance!J93</f>
        <v>11</v>
      </c>
      <c r="K93">
        <f>Balance!K93</f>
        <v>4431.59814453125</v>
      </c>
      <c r="L93" s="9">
        <f t="shared" si="1"/>
        <v>3.6465603718635986</v>
      </c>
    </row>
    <row r="94" x14ac:dyDescent="0.35">
      <c r="A94" t="str">
        <f>Balance!A94</f>
        <v>ECU</v>
      </c>
      <c r="B94" t="str">
        <f>Balance!B94</f>
        <v>Ecuador</v>
      </c>
      <c r="C94">
        <f>Balance!C94</f>
        <v>0</v>
      </c>
      <c r="D94">
        <f>Balance!D94</f>
        <v>0</v>
      </c>
      <c r="E94">
        <f>Balance!E94</f>
        <v>0.45017001032829285</v>
      </c>
      <c r="F94">
        <f>Balance!F94</f>
        <v>23</v>
      </c>
      <c r="G94">
        <f>Balance!G94</f>
        <v>0.19271388649940491</v>
      </c>
      <c r="H94">
        <f>Balance!H94</f>
        <v>12</v>
      </c>
      <c r="I94">
        <f>Balance!I94</f>
        <v>0.68225389719009399</v>
      </c>
      <c r="J94">
        <f>Balance!J94</f>
        <v>11</v>
      </c>
      <c r="K94">
        <f>Balance!K94</f>
        <v>4227.552734375</v>
      </c>
      <c r="L94" s="9">
        <f t="shared" si="1"/>
        <v>3.6260890336808327</v>
      </c>
    </row>
    <row r="95" x14ac:dyDescent="0.35">
      <c r="A95" t="str">
        <f>Balance!A95</f>
        <v>DOM</v>
      </c>
      <c r="B95" t="str">
        <f>Balance!B95</f>
        <v>Dominican Republic</v>
      </c>
      <c r="C95">
        <f>Balance!C95</f>
        <v>0</v>
      </c>
      <c r="D95">
        <f>Balance!D95</f>
        <v>0</v>
      </c>
      <c r="E95">
        <f>Balance!E95</f>
        <v>0.67515110969543457</v>
      </c>
      <c r="F95">
        <f>Balance!F95</f>
        <v>23</v>
      </c>
      <c r="G95">
        <f>Balance!G95</f>
        <v>0.62252020835876465</v>
      </c>
      <c r="H95">
        <f>Balance!H95</f>
        <v>12</v>
      </c>
      <c r="I95">
        <f>Balance!I95</f>
        <v>0.70991557836532593</v>
      </c>
      <c r="J95">
        <f>Balance!J95</f>
        <v>11</v>
      </c>
      <c r="K95">
        <f>Balance!K95</f>
        <v>4175.1708984375</v>
      </c>
      <c r="L95" s="9">
        <f t="shared" si="1"/>
        <v>3.6206742567607844</v>
      </c>
    </row>
    <row r="96" x14ac:dyDescent="0.35">
      <c r="A96" t="str">
        <f>Balance!A96</f>
        <v>PRY</v>
      </c>
      <c r="B96" t="str">
        <f>Balance!B96</f>
        <v>Paraguay</v>
      </c>
      <c r="C96">
        <f>Balance!C96</f>
        <v>0</v>
      </c>
      <c r="D96">
        <f>Balance!D96</f>
        <v>0</v>
      </c>
      <c r="E96">
        <f>Balance!E96</f>
        <v>0.70972704887390137</v>
      </c>
      <c r="F96">
        <f>Balance!F96</f>
        <v>23</v>
      </c>
      <c r="G96">
        <f>Balance!G96</f>
        <v>0.76920551061630249</v>
      </c>
      <c r="H96">
        <f>Balance!H96</f>
        <v>12</v>
      </c>
      <c r="I96">
        <f>Balance!I96</f>
        <v>0.64000529050827026</v>
      </c>
      <c r="J96">
        <f>Balance!J96</f>
        <v>11</v>
      </c>
      <c r="K96">
        <f>Balance!K96</f>
        <v>4056.23046875</v>
      </c>
      <c r="L96" s="9">
        <f t="shared" si="1"/>
        <v>3.6081226229679833</v>
      </c>
    </row>
    <row r="97" x14ac:dyDescent="0.35">
      <c r="A97" t="str">
        <f>Balance!A97</f>
        <v>COL</v>
      </c>
      <c r="B97" t="str">
        <f>Balance!B97</f>
        <v>Colombia</v>
      </c>
      <c r="C97">
        <f>Balance!C97</f>
        <v>0</v>
      </c>
      <c r="D97">
        <f>Balance!D97</f>
        <v>0</v>
      </c>
      <c r="E97">
        <f>Balance!E97</f>
        <v>0.53809380531311035</v>
      </c>
      <c r="F97">
        <f>Balance!F97</f>
        <v>23</v>
      </c>
      <c r="G97">
        <f>Balance!G97</f>
        <v>0.62282097339630127</v>
      </c>
      <c r="H97">
        <f>Balance!H97</f>
        <v>12</v>
      </c>
      <c r="I97">
        <f>Balance!I97</f>
        <v>0.53391027450561523</v>
      </c>
      <c r="J97">
        <f>Balance!J97</f>
        <v>11</v>
      </c>
      <c r="K97">
        <f>Balance!K97</f>
        <v>4003.985107421875</v>
      </c>
      <c r="L97" s="9">
        <f t="shared" si="1"/>
        <v>3.6024924534784777</v>
      </c>
    </row>
    <row r="98" x14ac:dyDescent="0.35">
      <c r="A98" t="str">
        <f>Balance!A98</f>
        <v>FJI</v>
      </c>
      <c r="B98" t="str">
        <f>Balance!B98</f>
        <v>Fiji</v>
      </c>
      <c r="C98">
        <f>Balance!C98</f>
        <v>0</v>
      </c>
      <c r="D98">
        <f>Balance!D98</f>
        <v>0</v>
      </c>
      <c r="E98">
        <f>Balance!E98</f>
        <v>0.57478958368301392</v>
      </c>
      <c r="F98">
        <f>Balance!F98</f>
        <v>23</v>
      </c>
      <c r="G98">
        <f>Balance!G98</f>
        <v>0.65703612565994263</v>
      </c>
      <c r="H98">
        <f>Balance!H98</f>
        <v>12</v>
      </c>
      <c r="I98">
        <f>Balance!I98</f>
        <v>0.6352272629737854</v>
      </c>
      <c r="J98">
        <f>Balance!J98</f>
        <v>11</v>
      </c>
      <c r="K98">
        <f>Balance!K98</f>
        <v>4000.854736328125</v>
      </c>
      <c r="L98" s="9">
        <f t="shared" si="1"/>
        <v>3.6021527832319356</v>
      </c>
    </row>
    <row r="99" x14ac:dyDescent="0.35">
      <c r="A99" t="str">
        <f>Balance!A99</f>
        <v>GNQ</v>
      </c>
      <c r="B99" t="str">
        <f>Balance!B99</f>
        <v>Equatorial Guinea</v>
      </c>
      <c r="C99">
        <f>Balance!C99</f>
        <v>0</v>
      </c>
      <c r="D99">
        <f>Balance!D99</f>
        <v>0</v>
      </c>
      <c r="E99">
        <f>Balance!E99</f>
        <v>0.57334411144256592</v>
      </c>
      <c r="F99">
        <f>Balance!F99</f>
        <v>23</v>
      </c>
      <c r="G99">
        <f>Balance!G99</f>
        <v>0.63383740186691284</v>
      </c>
      <c r="H99">
        <f>Balance!H99</f>
        <v>12</v>
      </c>
      <c r="I99">
        <f>Balance!I99</f>
        <v>0.32932344079017639</v>
      </c>
      <c r="J99">
        <f>Balance!J99</f>
        <v>11</v>
      </c>
      <c r="K99">
        <f>Balance!K99</f>
        <v>3941.66357421875</v>
      </c>
      <c r="L99" s="9">
        <f t="shared" si="1"/>
        <v>3.5956795539628481</v>
      </c>
    </row>
    <row r="100" x14ac:dyDescent="0.35">
      <c r="A100" t="str">
        <f>Balance!A100</f>
        <v>GUY</v>
      </c>
      <c r="B100" t="str">
        <f>Balance!B100</f>
        <v>Guyana</v>
      </c>
      <c r="C100">
        <f>Balance!C100</f>
        <v>0</v>
      </c>
      <c r="D100">
        <f>Balance!D100</f>
        <v>0</v>
      </c>
      <c r="E100">
        <f>Balance!E100</f>
        <v>-0.13227170705795288</v>
      </c>
      <c r="F100">
        <f>Balance!F100</f>
        <v>23</v>
      </c>
      <c r="G100">
        <f>Balance!G100</f>
        <v>0.59577256441116333</v>
      </c>
      <c r="H100">
        <f>Balance!H100</f>
        <v>12</v>
      </c>
      <c r="I100">
        <f>Balance!I100</f>
        <v>-0.27120411396026611</v>
      </c>
      <c r="J100">
        <f>Balance!J100</f>
        <v>11</v>
      </c>
      <c r="K100">
        <f>Balance!K100</f>
        <v>3788.25</v>
      </c>
      <c r="L100" s="9">
        <f t="shared" si="1"/>
        <v>3.5784386319040498</v>
      </c>
    </row>
    <row r="101" x14ac:dyDescent="0.35">
      <c r="A101" t="str">
        <f>Balance!A101</f>
        <v>BGR</v>
      </c>
      <c r="B101" t="str">
        <f>Balance!B101</f>
        <v>Bulgaria</v>
      </c>
      <c r="C101">
        <f>Balance!C101</f>
        <v>0</v>
      </c>
      <c r="D101">
        <f>Balance!D101</f>
        <v>0</v>
      </c>
      <c r="E101">
        <f>Balance!E101</f>
        <v>0.60328501462936401</v>
      </c>
      <c r="F101">
        <f>Balance!F101</f>
        <v>23</v>
      </c>
      <c r="G101">
        <f>Balance!G101</f>
        <v>0.71920609474182129</v>
      </c>
      <c r="H101">
        <f>Balance!H101</f>
        <v>12</v>
      </c>
      <c r="I101">
        <f>Balance!I101</f>
        <v>0.52152889966964722</v>
      </c>
      <c r="J101">
        <f>Balance!J101</f>
        <v>11</v>
      </c>
      <c r="K101">
        <f>Balance!K101</f>
        <v>3721.05126953125</v>
      </c>
      <c r="L101" s="9">
        <f t="shared" si="1"/>
        <v>3.5706656538756372</v>
      </c>
    </row>
    <row r="102" x14ac:dyDescent="0.35">
      <c r="A102" t="str">
        <f>Balance!A102</f>
        <v>THA</v>
      </c>
      <c r="B102" t="str">
        <f>Balance!B102</f>
        <v>Thailand</v>
      </c>
      <c r="C102">
        <f>Balance!C102</f>
        <v>0</v>
      </c>
      <c r="D102">
        <f>Balance!D102</f>
        <v>0</v>
      </c>
      <c r="E102">
        <f>Balance!E102</f>
        <v>0.3993104100227356</v>
      </c>
      <c r="F102">
        <f>Balance!F102</f>
        <v>23</v>
      </c>
      <c r="G102">
        <f>Balance!G102</f>
        <v>0.3026634156703949</v>
      </c>
      <c r="H102">
        <f>Balance!H102</f>
        <v>12</v>
      </c>
      <c r="I102">
        <f>Balance!I102</f>
        <v>0.70932859182357788</v>
      </c>
      <c r="J102">
        <f>Balance!J102</f>
        <v>11</v>
      </c>
      <c r="K102">
        <f>Balance!K102</f>
        <v>3511.4404296875</v>
      </c>
      <c r="L102" s="9">
        <f t="shared" si="1"/>
        <v>3.5454853051665305</v>
      </c>
    </row>
    <row r="103" x14ac:dyDescent="0.35">
      <c r="A103" t="str">
        <f>Balance!A103</f>
        <v>TON</v>
      </c>
      <c r="B103" t="str">
        <f>Balance!B103</f>
        <v>Tonga</v>
      </c>
      <c r="C103">
        <f>Balance!C103</f>
        <v>0</v>
      </c>
      <c r="D103">
        <f>Balance!D103</f>
        <v>0</v>
      </c>
      <c r="E103">
        <f>Balance!E103</f>
        <v>-0.17807641625404358</v>
      </c>
      <c r="F103">
        <f>Balance!F103</f>
        <v>22</v>
      </c>
      <c r="G103">
        <f>Balance!G103</f>
        <v>-0.41100108623504639</v>
      </c>
      <c r="H103">
        <f>Balance!H103</f>
        <v>12</v>
      </c>
      <c r="I103">
        <f>Balance!I103</f>
        <v>0.28335300087928772</v>
      </c>
      <c r="J103">
        <f>Balance!J103</f>
        <v>10</v>
      </c>
      <c r="K103">
        <f>Balance!K103</f>
        <v>3506.265625</v>
      </c>
      <c r="L103" s="9">
        <f t="shared" si="1"/>
        <v>3.5448448139545783</v>
      </c>
    </row>
    <row r="104" x14ac:dyDescent="0.35">
      <c r="A104" t="str">
        <f>Balance!A104</f>
        <v>MKD</v>
      </c>
      <c r="B104" t="str">
        <f>Balance!B104</f>
        <v>North Macedonia</v>
      </c>
      <c r="C104">
        <f>Balance!C104</f>
        <v>0</v>
      </c>
      <c r="D104">
        <f>Balance!D104</f>
        <v>0</v>
      </c>
      <c r="E104">
        <f>Balance!E104</f>
        <v>0.67391341924667358</v>
      </c>
      <c r="F104">
        <f>Balance!F104</f>
        <v>23</v>
      </c>
      <c r="G104">
        <f>Balance!G104</f>
        <v>0.52715122699737549</v>
      </c>
      <c r="H104">
        <f>Balance!H104</f>
        <v>12</v>
      </c>
      <c r="I104">
        <f>Balance!I104</f>
        <v>0.90553444623947144</v>
      </c>
      <c r="J104">
        <f>Balance!J104</f>
        <v>11</v>
      </c>
      <c r="K104">
        <f>Balance!K104</f>
        <v>3283.37939453125</v>
      </c>
      <c r="L104" s="9">
        <f t="shared" si="1"/>
        <v>3.5163210683618384</v>
      </c>
    </row>
    <row r="105" x14ac:dyDescent="0.35">
      <c r="A105" t="str">
        <f>Balance!A105</f>
        <v>PER</v>
      </c>
      <c r="B105" t="str">
        <f>Balance!B105</f>
        <v>Peru</v>
      </c>
      <c r="C105">
        <f>Balance!C105</f>
        <v>0</v>
      </c>
      <c r="D105">
        <f>Balance!D105</f>
        <v>1</v>
      </c>
      <c r="E105">
        <f>Balance!E105</f>
        <v>0.88423490524291992</v>
      </c>
      <c r="F105">
        <f>Balance!F105</f>
        <v>23</v>
      </c>
      <c r="G105">
        <f>Balance!G105</f>
        <v>0.67698383331298828</v>
      </c>
      <c r="H105">
        <f>Balance!H105</f>
        <v>12</v>
      </c>
      <c r="I105">
        <f>Balance!I105</f>
        <v>0.96795821189880371</v>
      </c>
      <c r="J105">
        <f>Balance!J105</f>
        <v>11</v>
      </c>
      <c r="K105">
        <f>Balance!K105</f>
        <v>3279.355224609375</v>
      </c>
      <c r="L105" s="9">
        <f t="shared" si="1"/>
        <v>3.5157884626382265</v>
      </c>
    </row>
    <row r="106" x14ac:dyDescent="0.35">
      <c r="A106" t="str">
        <f>Balance!A106</f>
        <v>GTM</v>
      </c>
      <c r="B106" t="str">
        <f>Balance!B106</f>
        <v>Guatemala</v>
      </c>
      <c r="C106">
        <f>Balance!C106</f>
        <v>0</v>
      </c>
      <c r="D106">
        <f>Balance!D106</f>
        <v>0</v>
      </c>
      <c r="E106">
        <f>Balance!E106</f>
        <v>0.78292620182037354</v>
      </c>
      <c r="F106">
        <f>Balance!F106</f>
        <v>23</v>
      </c>
      <c r="G106">
        <f>Balance!G106</f>
        <v>0.65045011043548584</v>
      </c>
      <c r="H106">
        <f>Balance!H106</f>
        <v>12</v>
      </c>
      <c r="I106">
        <f>Balance!I106</f>
        <v>0.86701244115829468</v>
      </c>
      <c r="J106">
        <f>Balance!J106</f>
        <v>11</v>
      </c>
      <c r="K106">
        <f>Balance!K106</f>
        <v>3195.38818359375</v>
      </c>
      <c r="L106" s="9">
        <f t="shared" si="1"/>
        <v>3.5045236248581735</v>
      </c>
    </row>
    <row r="107" x14ac:dyDescent="0.35">
      <c r="A107" t="str">
        <f>Balance!A107</f>
        <v>SRB</v>
      </c>
      <c r="B107" t="str">
        <f>Balance!B107</f>
        <v>Serbia</v>
      </c>
      <c r="C107">
        <f>Balance!C107</f>
        <v>0</v>
      </c>
      <c r="D107">
        <f>Balance!D107</f>
        <v>0</v>
      </c>
      <c r="E107">
        <f>Balance!E107</f>
        <v>0.30805036425590515</v>
      </c>
      <c r="F107">
        <f>Balance!F107</f>
        <v>23</v>
      </c>
      <c r="G107">
        <f>Balance!G107</f>
        <v>-7.8212931752204895E-2</v>
      </c>
      <c r="H107">
        <f>Balance!H107</f>
        <v>12</v>
      </c>
      <c r="I107">
        <f>Balance!I107</f>
        <v>0.59182333946228027</v>
      </c>
      <c r="J107">
        <f>Balance!J107</f>
        <v>11</v>
      </c>
      <c r="K107">
        <f>Balance!K107</f>
        <v>3193.259033203125</v>
      </c>
      <c r="L107" s="9">
        <f t="shared" si="1"/>
        <v>3.5042341493968916</v>
      </c>
    </row>
    <row r="108" x14ac:dyDescent="0.35">
      <c r="A108" t="str">
        <f>Balance!A108</f>
        <v>NAM</v>
      </c>
      <c r="B108" t="str">
        <f>Balance!B108</f>
        <v>Namibia</v>
      </c>
      <c r="C108">
        <f>Balance!C108</f>
        <v>0</v>
      </c>
      <c r="D108">
        <f>Balance!D108</f>
        <v>0</v>
      </c>
      <c r="E108">
        <f>Balance!E108</f>
        <v>0.31432944536209106</v>
      </c>
      <c r="F108">
        <f>Balance!F108</f>
        <v>23</v>
      </c>
      <c r="G108">
        <f>Balance!G108</f>
        <v>0.45315507054328918</v>
      </c>
      <c r="H108">
        <f>Balance!H108</f>
        <v>12</v>
      </c>
      <c r="I108">
        <f>Balance!I108</f>
        <v>0.13029232621192932</v>
      </c>
      <c r="J108">
        <f>Balance!J108</f>
        <v>11</v>
      </c>
      <c r="K108">
        <f>Balance!K108</f>
        <v>3082.75927734375</v>
      </c>
      <c r="L108" s="9">
        <f t="shared" si="1"/>
        <v>3.4889396134054107</v>
      </c>
    </row>
    <row r="109" x14ac:dyDescent="0.35">
      <c r="A109" t="str">
        <f>Balance!A109</f>
        <v>TUV</v>
      </c>
      <c r="B109" t="str">
        <f>Balance!B109</f>
        <v>Tuvalu</v>
      </c>
      <c r="C109">
        <f>Balance!C109</f>
        <v>0</v>
      </c>
      <c r="D109">
        <f>Balance!D109</f>
        <v>0</v>
      </c>
      <c r="E109">
        <f>Balance!E109</f>
        <v>0.10209605842828751</v>
      </c>
      <c r="F109">
        <f>Balance!F109</f>
        <v>19</v>
      </c>
      <c r="G109">
        <f>Balance!G109</f>
        <v>0.48196840286254883</v>
      </c>
      <c r="H109">
        <f>Balance!H109</f>
        <v>8</v>
      </c>
      <c r="I109">
        <f>Balance!I109</f>
        <v>-0.21561363339424133</v>
      </c>
      <c r="J109">
        <f>Balance!J109</f>
        <v>11</v>
      </c>
      <c r="K109">
        <f>Balance!K109</f>
        <v>3026.73974609375</v>
      </c>
      <c r="L109" s="9">
        <f t="shared" si="1"/>
        <v>3.4809750797955092</v>
      </c>
    </row>
    <row r="110" x14ac:dyDescent="0.35">
      <c r="A110" t="str">
        <f>Balance!A110</f>
        <v>SLV</v>
      </c>
      <c r="B110" t="str">
        <f>Balance!B110</f>
        <v>El Salvador</v>
      </c>
      <c r="C110">
        <f>Balance!C110</f>
        <v>0</v>
      </c>
      <c r="D110">
        <f>Balance!D110</f>
        <v>0</v>
      </c>
      <c r="E110">
        <f>Balance!E110</f>
        <v>0.72481536865234375</v>
      </c>
      <c r="F110">
        <f>Balance!F110</f>
        <v>23</v>
      </c>
      <c r="G110">
        <f>Balance!G110</f>
        <v>0.5041271448135376</v>
      </c>
      <c r="H110">
        <f>Balance!H110</f>
        <v>12</v>
      </c>
      <c r="I110">
        <f>Balance!I110</f>
        <v>0.88617479801177979</v>
      </c>
      <c r="J110">
        <f>Balance!J110</f>
        <v>11</v>
      </c>
      <c r="K110">
        <f>Balance!K110</f>
        <v>2957.371826171875</v>
      </c>
      <c r="L110" s="9">
        <f t="shared" si="1"/>
        <v>3.4709059311892196</v>
      </c>
    </row>
    <row r="111" x14ac:dyDescent="0.35">
      <c r="A111" t="str">
        <f>Balance!A111</f>
        <v>WSM</v>
      </c>
      <c r="B111" t="str">
        <f>Balance!B111</f>
        <v>Samoa</v>
      </c>
      <c r="C111">
        <f>Balance!C111</f>
        <v>0</v>
      </c>
      <c r="D111">
        <f>Balance!D111</f>
        <v>0</v>
      </c>
      <c r="E111">
        <f>Balance!E111</f>
        <v>0.17494942247867584</v>
      </c>
      <c r="F111">
        <f>Balance!F111</f>
        <v>23</v>
      </c>
      <c r="G111">
        <f>Balance!G111</f>
        <v>-0.23791727423667908</v>
      </c>
      <c r="H111">
        <f>Balance!H111</f>
        <v>12</v>
      </c>
      <c r="I111">
        <f>Balance!I111</f>
        <v>0.3646399974822998</v>
      </c>
      <c r="J111">
        <f>Balance!J111</f>
        <v>11</v>
      </c>
      <c r="K111">
        <f>Balance!K111</f>
        <v>2908.1884765625</v>
      </c>
      <c r="L111" s="9">
        <f t="shared" si="1"/>
        <v>3.4636225492566561</v>
      </c>
    </row>
    <row r="112" x14ac:dyDescent="0.35">
      <c r="A112" t="str">
        <f>Balance!A112</f>
        <v>MHL</v>
      </c>
      <c r="B112" t="str">
        <f>Balance!B112</f>
        <v>Marshall Islands</v>
      </c>
      <c r="C112">
        <f>Balance!C112</f>
        <v>0</v>
      </c>
      <c r="D112">
        <f>Balance!D112</f>
        <v>0</v>
      </c>
      <c r="E112">
        <f>Balance!E112</f>
        <v>-0.17818734049797058</v>
      </c>
      <c r="F112">
        <f>Balance!F112</f>
        <v>23</v>
      </c>
      <c r="G112">
        <f>Balance!G112</f>
        <v>-8.7956391274929047E-2</v>
      </c>
      <c r="H112">
        <f>Balance!H112</f>
        <v>12</v>
      </c>
      <c r="I112">
        <f>Balance!I112</f>
        <v>-0.67213481664657593</v>
      </c>
      <c r="J112">
        <f>Balance!J112</f>
        <v>11</v>
      </c>
      <c r="K112">
        <f>Balance!K112</f>
        <v>2786.341796875</v>
      </c>
      <c r="L112" s="9">
        <f t="shared" si="1"/>
        <v>3.4450343896873243</v>
      </c>
    </row>
    <row r="113" x14ac:dyDescent="0.35">
      <c r="A113" t="str">
        <f>Balance!A113</f>
        <v>FSM</v>
      </c>
      <c r="B113" t="str">
        <f>Balance!B113</f>
        <v>Micronesia</v>
      </c>
      <c r="C113">
        <f>Balance!C113</f>
        <v>0</v>
      </c>
      <c r="D113">
        <f>Balance!D113</f>
        <v>0</v>
      </c>
      <c r="E113">
        <f>Balance!E113</f>
        <v>7.8768834471702576E-2</v>
      </c>
      <c r="F113">
        <f>Balance!F113</f>
        <v>23</v>
      </c>
      <c r="G113">
        <f>Balance!G113</f>
        <v>0.13693957030773163</v>
      </c>
      <c r="H113">
        <f>Balance!H113</f>
        <v>12</v>
      </c>
      <c r="I113">
        <f>Balance!I113</f>
        <v>1.1870525777339935E-2</v>
      </c>
      <c r="J113">
        <f>Balance!J113</f>
        <v>11</v>
      </c>
      <c r="K113">
        <f>Balance!K113</f>
        <v>2783.1162109375</v>
      </c>
      <c r="L113" s="9">
        <f t="shared" si="1"/>
        <v>3.4445313409783758</v>
      </c>
    </row>
    <row r="114" x14ac:dyDescent="0.35">
      <c r="A114" t="str">
        <f>Balance!A114</f>
        <v>VUT</v>
      </c>
      <c r="B114" t="str">
        <f>Balance!B114</f>
        <v>Vanuatu</v>
      </c>
      <c r="C114">
        <f>Balance!C114</f>
        <v>0</v>
      </c>
      <c r="D114">
        <f>Balance!D114</f>
        <v>0</v>
      </c>
      <c r="E114">
        <f>Balance!E114</f>
        <v>7.5780138373374939E-2</v>
      </c>
      <c r="F114">
        <f>Balance!F114</f>
        <v>23</v>
      </c>
      <c r="G114">
        <f>Balance!G114</f>
        <v>-0.29593166708946228</v>
      </c>
      <c r="H114">
        <f>Balance!H114</f>
        <v>12</v>
      </c>
      <c r="I114">
        <f>Balance!I114</f>
        <v>0.40006619691848755</v>
      </c>
      <c r="J114">
        <f>Balance!J114</f>
        <v>11</v>
      </c>
      <c r="K114">
        <f>Balance!K114</f>
        <v>2731.606689453125</v>
      </c>
      <c r="L114" s="9">
        <f t="shared" si="1"/>
        <v>3.4364181675948453</v>
      </c>
    </row>
    <row r="115" x14ac:dyDescent="0.35">
      <c r="A115" t="str">
        <f>Balance!A115</f>
        <v>BLR</v>
      </c>
      <c r="B115" t="str">
        <f>Balance!B115</f>
        <v>Belarus</v>
      </c>
      <c r="C115">
        <f>Balance!C115</f>
        <v>0</v>
      </c>
      <c r="D115">
        <f>Balance!D115</f>
        <v>0</v>
      </c>
      <c r="E115">
        <f>Balance!E115</f>
        <v>0.40638336539268494</v>
      </c>
      <c r="F115">
        <f>Balance!F115</f>
        <v>22</v>
      </c>
      <c r="G115">
        <f>Balance!G115</f>
        <v>-2.1985039114952087E-2</v>
      </c>
      <c r="H115">
        <f>Balance!H115</f>
        <v>11</v>
      </c>
      <c r="I115">
        <f>Balance!I115</f>
        <v>0.65011751651763916</v>
      </c>
      <c r="J115">
        <f>Balance!J115</f>
        <v>11</v>
      </c>
      <c r="K115">
        <f>Balance!K115</f>
        <v>2616.927490234375</v>
      </c>
      <c r="L115" s="9">
        <f t="shared" si="1"/>
        <v>3.4177916893852531</v>
      </c>
    </row>
    <row r="116" x14ac:dyDescent="0.35">
      <c r="A116" t="str">
        <f>Balance!A116</f>
        <v>BIH</v>
      </c>
      <c r="B116" t="str">
        <f>Balance!B116</f>
        <v>Bosnia and Herzegovina</v>
      </c>
      <c r="C116">
        <f>Balance!C116</f>
        <v>0</v>
      </c>
      <c r="D116">
        <f>Balance!D116</f>
        <v>0</v>
      </c>
      <c r="E116">
        <f>Balance!E116</f>
        <v>0.31800064444541931</v>
      </c>
      <c r="F116">
        <f>Balance!F116</f>
        <v>23</v>
      </c>
      <c r="G116">
        <f>Balance!G116</f>
        <v>-0.3270760178565979</v>
      </c>
      <c r="H116">
        <f>Balance!H116</f>
        <v>12</v>
      </c>
      <c r="I116">
        <f>Balance!I116</f>
        <v>0.89331763982772827</v>
      </c>
      <c r="J116">
        <f>Balance!J116</f>
        <v>11</v>
      </c>
      <c r="K116">
        <f>Balance!K116</f>
        <v>2554.564697265625</v>
      </c>
      <c r="L116" s="9">
        <f t="shared" si="1"/>
        <v>3.4073169061608346</v>
      </c>
    </row>
    <row r="117" x14ac:dyDescent="0.35">
      <c r="A117" t="str">
        <f>Balance!A117</f>
        <v>SWZ</v>
      </c>
      <c r="B117" t="str">
        <f>Balance!B117</f>
        <v>Eswatini</v>
      </c>
      <c r="C117">
        <f>Balance!C117</f>
        <v>0</v>
      </c>
      <c r="D117">
        <f>Balance!D117</f>
        <v>0</v>
      </c>
      <c r="E117">
        <f>Balance!E117</f>
        <v>0.39713019132614136</v>
      </c>
      <c r="F117">
        <f>Balance!F117</f>
        <v>23</v>
      </c>
      <c r="G117">
        <f>Balance!G117</f>
        <v>0.60246235132217407</v>
      </c>
      <c r="H117">
        <f>Balance!H117</f>
        <v>12</v>
      </c>
      <c r="I117">
        <f>Balance!I117</f>
        <v>7.9772517085075378E-2</v>
      </c>
      <c r="J117">
        <f>Balance!J117</f>
        <v>11</v>
      </c>
      <c r="K117">
        <f>Balance!K117</f>
        <v>2411.44482421875</v>
      </c>
      <c r="L117" s="9">
        <f t="shared" si="1"/>
        <v>3.3822773293673891</v>
      </c>
    </row>
    <row r="118" x14ac:dyDescent="0.35">
      <c r="A118" t="str">
        <f>Balance!A118</f>
        <v>TKM</v>
      </c>
      <c r="B118" t="str">
        <f>Balance!B118</f>
        <v>Turkmenistan</v>
      </c>
      <c r="C118">
        <f>Balance!C118</f>
        <v>0</v>
      </c>
      <c r="D118">
        <f>Balance!D118</f>
        <v>0</v>
      </c>
      <c r="E118">
        <f>Balance!E118</f>
        <v>0.36275038123130798</v>
      </c>
      <c r="F118">
        <f>Balance!F118</f>
        <v>21</v>
      </c>
      <c r="G118">
        <f>Balance!G118</f>
        <v>0.45220357179641724</v>
      </c>
      <c r="H118">
        <f>Balance!H118</f>
        <v>12</v>
      </c>
      <c r="I118">
        <f>Balance!I118</f>
        <v>0.14255110919475555</v>
      </c>
      <c r="J118">
        <f>Balance!J118</f>
        <v>9</v>
      </c>
      <c r="K118">
        <f>Balance!K118</f>
        <v>2261.699951171875</v>
      </c>
      <c r="L118" s="9">
        <f t="shared" si="1"/>
        <v>3.3544349886558629</v>
      </c>
    </row>
    <row r="119" x14ac:dyDescent="0.35">
      <c r="A119" t="str">
        <f>Balance!A119</f>
        <v>CHN</v>
      </c>
      <c r="B119" t="str">
        <f>Balance!B119</f>
        <v>China</v>
      </c>
      <c r="C119">
        <f>Balance!C119</f>
        <v>0</v>
      </c>
      <c r="D119">
        <f>Balance!D119</f>
        <v>0</v>
      </c>
      <c r="E119">
        <f>Balance!E119</f>
        <v>0.65672159194946289</v>
      </c>
      <c r="F119">
        <f>Balance!F119</f>
        <v>23</v>
      </c>
      <c r="G119">
        <f>Balance!G119</f>
        <v>0.52453804016113281</v>
      </c>
      <c r="H119">
        <f>Balance!H119</f>
        <v>12</v>
      </c>
      <c r="I119">
        <f>Balance!I119</f>
        <v>0.7879711389541626</v>
      </c>
      <c r="J119">
        <f>Balance!J119</f>
        <v>11</v>
      </c>
      <c r="K119">
        <f>Balance!K119</f>
        <v>2193.89697265625</v>
      </c>
      <c r="L119" s="9">
        <f t="shared" si="1"/>
        <v>3.3412162288642744</v>
      </c>
    </row>
    <row r="120" x14ac:dyDescent="0.35">
      <c r="A120" s="4" t="str">
        <f>Balance!A120</f>
        <v>COG</v>
      </c>
      <c r="B120" s="4" t="str">
        <f>Balance!B120</f>
        <v>Republic of Congo</v>
      </c>
      <c r="C120" s="4">
        <f>Balance!C120</f>
        <v>0</v>
      </c>
      <c r="D120" s="4">
        <f>Balance!D120</f>
        <v>0</v>
      </c>
      <c r="E120" s="4">
        <f>Balance!E120</f>
        <v>-4.8585766926407814E-3</v>
      </c>
      <c r="F120" s="4">
        <f>Balance!F120</f>
        <v>23</v>
      </c>
      <c r="G120" s="4">
        <f>Balance!G120</f>
        <v>0.1348537802696228</v>
      </c>
      <c r="H120" s="4">
        <f>Balance!H120</f>
        <v>12</v>
      </c>
      <c r="I120" s="4">
        <f>Balance!I120</f>
        <v>-0.12756593525409698</v>
      </c>
      <c r="J120" s="4">
        <f>Balance!J120</f>
        <v>11</v>
      </c>
      <c r="K120" s="4">
        <f>Balance!K120</f>
        <v>2057.76708984375</v>
      </c>
      <c r="L120" s="10">
        <f t="shared" si="1"/>
        <v>3.3133962172097533</v>
      </c>
    </row>
    <row r="121" x14ac:dyDescent="0.35">
      <c r="A121" t="str">
        <f>Balance!A121</f>
        <v>BOL</v>
      </c>
      <c r="B121" t="str">
        <f>Balance!B121</f>
        <v>Bolivia</v>
      </c>
      <c r="C121">
        <f>Balance!C121</f>
        <v>0</v>
      </c>
      <c r="D121">
        <f>Balance!D121</f>
        <v>0</v>
      </c>
      <c r="E121">
        <f>Balance!E121</f>
        <v>0.56219589710235596</v>
      </c>
      <c r="F121">
        <f>Balance!F121</f>
        <v>23</v>
      </c>
      <c r="G121">
        <f>Balance!G121</f>
        <v>0.55878818035125732</v>
      </c>
      <c r="H121">
        <f>Balance!H121</f>
        <v>12</v>
      </c>
      <c r="I121">
        <f>Balance!I121</f>
        <v>0.77555721998214722</v>
      </c>
      <c r="J121">
        <f>Balance!J121</f>
        <v>11</v>
      </c>
      <c r="K121">
        <f>Balance!K121</f>
        <v>2017.3946533203125</v>
      </c>
      <c r="L121" s="9">
        <f t="shared" si="1"/>
        <v>3.3047908654876861</v>
      </c>
    </row>
    <row r="122" x14ac:dyDescent="0.35">
      <c r="A122" t="str">
        <f>Balance!A122</f>
        <v>CPV</v>
      </c>
      <c r="B122" t="str">
        <f>Balance!B122</f>
        <v>Cabo Verde</v>
      </c>
      <c r="C122">
        <f>Balance!C122</f>
        <v>0</v>
      </c>
      <c r="D122">
        <f>Balance!D122</f>
        <v>0</v>
      </c>
      <c r="E122">
        <f>Balance!E122</f>
        <v>0.53464287519454956</v>
      </c>
      <c r="F122">
        <f>Balance!F122</f>
        <v>23</v>
      </c>
      <c r="G122">
        <f>Balance!G122</f>
        <v>0.15232847630977631</v>
      </c>
      <c r="H122">
        <f>Balance!H122</f>
        <v>12</v>
      </c>
      <c r="I122">
        <f>Balance!I122</f>
        <v>0.83464509248733521</v>
      </c>
      <c r="J122">
        <f>Balance!J122</f>
        <v>11</v>
      </c>
      <c r="K122">
        <f>Balance!K122</f>
        <v>2015.38134765625</v>
      </c>
      <c r="L122" s="9">
        <f t="shared" si="1"/>
        <v>3.3043572348507664</v>
      </c>
    </row>
    <row r="123" x14ac:dyDescent="0.35">
      <c r="A123" t="str">
        <f>Balance!A123</f>
        <v>LKA</v>
      </c>
      <c r="B123" t="str">
        <f>Balance!B123</f>
        <v>Sri Lanka</v>
      </c>
      <c r="C123">
        <f>Balance!C123</f>
        <v>0</v>
      </c>
      <c r="D123">
        <f>Balance!D123</f>
        <v>1</v>
      </c>
      <c r="E123">
        <f>Balance!E123</f>
        <v>0.30942434072494507</v>
      </c>
      <c r="F123">
        <f>Balance!F123</f>
        <v>23</v>
      </c>
      <c r="G123">
        <f>Balance!G123</f>
        <v>0.43665418028831482</v>
      </c>
      <c r="H123">
        <f>Balance!H123</f>
        <v>12</v>
      </c>
      <c r="I123">
        <f>Balance!I123</f>
        <v>0.26667281985282898</v>
      </c>
      <c r="J123">
        <f>Balance!J123</f>
        <v>11</v>
      </c>
      <c r="K123">
        <f>Balance!K123</f>
        <v>2011.98046875</v>
      </c>
      <c r="L123" s="9">
        <f t="shared" si="1"/>
        <v>3.3036237605015488</v>
      </c>
    </row>
    <row r="124" x14ac:dyDescent="0.35">
      <c r="A124" t="str">
        <f>Balance!A124</f>
        <v>PNG</v>
      </c>
      <c r="B124" t="str">
        <f>Balance!B124</f>
        <v>Papua New Guinea</v>
      </c>
      <c r="C124">
        <f>Balance!C124</f>
        <v>0</v>
      </c>
      <c r="D124">
        <f>Balance!D124</f>
        <v>0</v>
      </c>
      <c r="E124">
        <f>Balance!E124</f>
        <v>0.46617865562438965</v>
      </c>
      <c r="F124">
        <f>Balance!F124</f>
        <v>23</v>
      </c>
      <c r="G124">
        <f>Balance!G124</f>
        <v>0.51623380184173584</v>
      </c>
      <c r="H124">
        <f>Balance!H124</f>
        <v>12</v>
      </c>
      <c r="I124">
        <f>Balance!I124</f>
        <v>0.46547263860702515</v>
      </c>
      <c r="J124">
        <f>Balance!J124</f>
        <v>11</v>
      </c>
      <c r="K124">
        <f>Balance!K124</f>
        <v>1999.9696044921875</v>
      </c>
      <c r="L124" s="9">
        <f t="shared" si="1"/>
        <v>3.3010233953131669</v>
      </c>
    </row>
    <row r="125" x14ac:dyDescent="0.35">
      <c r="A125" t="str">
        <f>Balance!A125</f>
        <v>ALB</v>
      </c>
      <c r="B125" t="str">
        <f>Balance!B125</f>
        <v>Albania</v>
      </c>
      <c r="C125">
        <f>Balance!C125</f>
        <v>0</v>
      </c>
      <c r="D125">
        <f>Balance!D125</f>
        <v>0</v>
      </c>
      <c r="E125">
        <f>Balance!E125</f>
        <v>0.58510410785675049</v>
      </c>
      <c r="F125">
        <f>Balance!F125</f>
        <v>23</v>
      </c>
      <c r="G125">
        <f>Balance!G125</f>
        <v>-0.28130427002906799</v>
      </c>
      <c r="H125">
        <f>Balance!H125</f>
        <v>12</v>
      </c>
      <c r="I125">
        <f>Balance!I125</f>
        <v>0.86175704002380371</v>
      </c>
      <c r="J125">
        <f>Balance!J125</f>
        <v>11</v>
      </c>
      <c r="K125">
        <f>Balance!K125</f>
        <v>1960.8824462890625</v>
      </c>
      <c r="L125" s="9">
        <f t="shared" si="1"/>
        <v>3.2924515587579153</v>
      </c>
    </row>
    <row r="126" x14ac:dyDescent="0.35">
      <c r="A126" t="str">
        <f>Balance!A126</f>
        <v>SDN</v>
      </c>
      <c r="B126" t="str">
        <f>Balance!B126</f>
        <v>Sudan</v>
      </c>
      <c r="C126">
        <f>Balance!C126</f>
        <v>0</v>
      </c>
      <c r="D126">
        <f>Balance!D126</f>
        <v>0</v>
      </c>
      <c r="E126">
        <f>Balance!E126</f>
        <v>0.48029765486717224</v>
      </c>
      <c r="F126">
        <f>Balance!F126</f>
        <v>23</v>
      </c>
      <c r="G126">
        <f>Balance!G126</f>
        <v>0.70214450359344482</v>
      </c>
      <c r="H126">
        <f>Balance!H126</f>
        <v>12</v>
      </c>
      <c r="I126">
        <f>Balance!I126</f>
        <v>0.39039060473442078</v>
      </c>
      <c r="J126">
        <f>Balance!J126</f>
        <v>11</v>
      </c>
      <c r="K126">
        <f>Balance!K126</f>
        <v>1906.381103515625</v>
      </c>
      <c r="L126" s="9">
        <f t="shared" si="1"/>
        <v>3.2802097245337603</v>
      </c>
    </row>
    <row r="127" x14ac:dyDescent="0.35">
      <c r="A127" t="str">
        <f>Balance!A127</f>
        <v>IDN</v>
      </c>
      <c r="B127" t="str">
        <f>Balance!B127</f>
        <v>Indonesia</v>
      </c>
      <c r="C127">
        <f>Balance!C127</f>
        <v>0</v>
      </c>
      <c r="D127">
        <f>Balance!D127</f>
        <v>1</v>
      </c>
      <c r="E127">
        <f>Balance!E127</f>
        <v>0.76145368814468384</v>
      </c>
      <c r="F127">
        <f>Balance!F127</f>
        <v>23</v>
      </c>
      <c r="G127">
        <f>Balance!G127</f>
        <v>8.5511758923530579E-2</v>
      </c>
      <c r="H127">
        <f>Balance!H127</f>
        <v>12</v>
      </c>
      <c r="I127">
        <f>Balance!I127</f>
        <v>0.87751007080078125</v>
      </c>
      <c r="J127">
        <f>Balance!J127</f>
        <v>11</v>
      </c>
      <c r="K127">
        <f>Balance!K127</f>
        <v>1845.227783203125</v>
      </c>
      <c r="L127" s="9">
        <f t="shared" si="1"/>
        <v>3.2660499850653033</v>
      </c>
    </row>
    <row r="128" x14ac:dyDescent="0.35">
      <c r="A128" t="str">
        <f>Balance!A128</f>
        <v>AGO</v>
      </c>
      <c r="B128" t="str">
        <f>Balance!B128</f>
        <v>Angola</v>
      </c>
      <c r="C128">
        <f>Balance!C128</f>
        <v>0</v>
      </c>
      <c r="D128">
        <f>Balance!D128</f>
        <v>0</v>
      </c>
      <c r="E128">
        <f>Balance!E128</f>
        <v>-0.14379701018333435</v>
      </c>
      <c r="F128">
        <f>Balance!F128</f>
        <v>23</v>
      </c>
      <c r="G128">
        <f>Balance!G128</f>
        <v>-0.20154818892478943</v>
      </c>
      <c r="H128">
        <f>Balance!H128</f>
        <v>12</v>
      </c>
      <c r="I128">
        <f>Balance!I128</f>
        <v>-5.0934688188135624E-3</v>
      </c>
      <c r="J128">
        <f>Balance!J128</f>
        <v>11</v>
      </c>
      <c r="K128">
        <f>Balance!K128</f>
        <v>1840.3538818359375</v>
      </c>
      <c r="L128" s="9">
        <f t="shared" si="1"/>
        <v>3.2649013415699804</v>
      </c>
    </row>
    <row r="129" x14ac:dyDescent="0.35">
      <c r="A129" t="str">
        <f>Balance!A129</f>
        <v>PHL</v>
      </c>
      <c r="B129" t="str">
        <f>Balance!B129</f>
        <v>Philippines</v>
      </c>
      <c r="C129">
        <f>Balance!C129</f>
        <v>0</v>
      </c>
      <c r="D129">
        <f>Balance!D129</f>
        <v>1</v>
      </c>
      <c r="E129">
        <f>Balance!E129</f>
        <v>0.58201819658279419</v>
      </c>
      <c r="F129">
        <f>Balance!F129</f>
        <v>23</v>
      </c>
      <c r="G129">
        <f>Balance!G129</f>
        <v>0.57424759864807129</v>
      </c>
      <c r="H129">
        <f>Balance!H129</f>
        <v>12</v>
      </c>
      <c r="I129">
        <f>Balance!I129</f>
        <v>0.76030683517456055</v>
      </c>
      <c r="J129">
        <f>Balance!J129</f>
        <v>11</v>
      </c>
      <c r="K129">
        <f>Balance!K129</f>
        <v>1831.69921875</v>
      </c>
      <c r="L129" s="9">
        <f t="shared" si="1"/>
        <v>3.2628541601824561</v>
      </c>
    </row>
    <row r="130" x14ac:dyDescent="0.35">
      <c r="A130" t="str">
        <f>Balance!A130</f>
        <v>CIV</v>
      </c>
      <c r="B130" t="str">
        <f>Balance!B130</f>
        <v>Côte d'Ivoire</v>
      </c>
      <c r="C130">
        <f>Balance!C130</f>
        <v>0</v>
      </c>
      <c r="D130">
        <f>Balance!D130</f>
        <v>0</v>
      </c>
      <c r="E130">
        <f>Balance!E130</f>
        <v>0.60163009166717529</v>
      </c>
      <c r="F130">
        <f>Balance!F130</f>
        <v>23</v>
      </c>
      <c r="G130">
        <f>Balance!G130</f>
        <v>0.6984100341796875</v>
      </c>
      <c r="H130">
        <f>Balance!H130</f>
        <v>12</v>
      </c>
      <c r="I130">
        <f>Balance!I130</f>
        <v>0.37295541167259216</v>
      </c>
      <c r="J130">
        <f>Balance!J130</f>
        <v>11</v>
      </c>
      <c r="K130">
        <f>Balance!K130</f>
        <v>1809.9207763671875</v>
      </c>
      <c r="L130" s="9">
        <f t="shared" si="1"/>
        <v>3.2576595653998077</v>
      </c>
    </row>
    <row r="131" x14ac:dyDescent="0.35">
      <c r="A131" t="str">
        <f>Balance!A131</f>
        <v>SLB</v>
      </c>
      <c r="B131" t="str">
        <f>Balance!B131</f>
        <v>Solomon Islands</v>
      </c>
      <c r="C131">
        <f>Balance!C131</f>
        <v>0</v>
      </c>
      <c r="D131">
        <f>Balance!D131</f>
        <v>0</v>
      </c>
      <c r="E131">
        <f>Balance!E131</f>
        <v>0.57413971424102783</v>
      </c>
      <c r="F131">
        <f>Balance!F131</f>
        <v>23</v>
      </c>
      <c r="G131">
        <f>Balance!G131</f>
        <v>0.6282619833946228</v>
      </c>
      <c r="H131">
        <f>Balance!H131</f>
        <v>12</v>
      </c>
      <c r="I131">
        <f>Balance!I131</f>
        <v>0.18710029125213623</v>
      </c>
      <c r="J131">
        <f>Balance!J131</f>
        <v>11</v>
      </c>
      <c r="K131">
        <f>Balance!K131</f>
        <v>1790.373779296875</v>
      </c>
      <c r="L131" s="9">
        <f t="shared" ref="L131:L185" si="2">LOG(K131)</f>
        <v>3.252943708823425</v>
      </c>
    </row>
    <row r="132" x14ac:dyDescent="0.35">
      <c r="A132" t="str">
        <f>Balance!A132</f>
        <v>HND</v>
      </c>
      <c r="B132" t="str">
        <f>Balance!B132</f>
        <v>Honduras</v>
      </c>
      <c r="C132">
        <f>Balance!C132</f>
        <v>0</v>
      </c>
      <c r="D132">
        <f>Balance!D132</f>
        <v>0</v>
      </c>
      <c r="E132">
        <f>Balance!E132</f>
        <v>0.6946336030960083</v>
      </c>
      <c r="F132">
        <f>Balance!F132</f>
        <v>23</v>
      </c>
      <c r="G132">
        <f>Balance!G132</f>
        <v>0.74718058109283447</v>
      </c>
      <c r="H132">
        <f>Balance!H132</f>
        <v>12</v>
      </c>
      <c r="I132">
        <f>Balance!I132</f>
        <v>0.7082442045211792</v>
      </c>
      <c r="J132">
        <f>Balance!J132</f>
        <v>11</v>
      </c>
      <c r="K132">
        <f>Balance!K132</f>
        <v>1768.25390625</v>
      </c>
      <c r="L132" s="9">
        <f t="shared" si="2"/>
        <v>3.2475446261555572</v>
      </c>
    </row>
    <row r="133" x14ac:dyDescent="0.35">
      <c r="A133" t="str">
        <f>Balance!A133</f>
        <v>ZWE</v>
      </c>
      <c r="B133" t="str">
        <f>Balance!B133</f>
        <v>Zimbabwe</v>
      </c>
      <c r="C133">
        <f>Balance!C133</f>
        <v>0</v>
      </c>
      <c r="D133">
        <f>Balance!D133</f>
        <v>0</v>
      </c>
      <c r="E133">
        <f>Balance!E133</f>
        <v>0.18925416469573975</v>
      </c>
      <c r="F133">
        <f>Balance!F133</f>
        <v>18</v>
      </c>
      <c r="G133">
        <f>Balance!G133</f>
        <v>0.43086385726928711</v>
      </c>
      <c r="H133">
        <f>Balance!H133</f>
        <v>7</v>
      </c>
      <c r="I133">
        <f>Balance!I133</f>
        <v>-0.27718463540077209</v>
      </c>
      <c r="J133">
        <f>Balance!J133</f>
        <v>11</v>
      </c>
      <c r="K133">
        <f>Balance!K133</f>
        <v>1676.5155029296875</v>
      </c>
      <c r="L133" s="9">
        <f t="shared" si="2"/>
        <v>3.2244075737539153</v>
      </c>
    </row>
    <row r="134" x14ac:dyDescent="0.35">
      <c r="A134" t="str">
        <f>Balance!A134</f>
        <v>GEO</v>
      </c>
      <c r="B134" t="str">
        <f>Balance!B134</f>
        <v>Georgia</v>
      </c>
      <c r="C134">
        <f>Balance!C134</f>
        <v>0</v>
      </c>
      <c r="D134">
        <f>Balance!D134</f>
        <v>0</v>
      </c>
      <c r="E134">
        <f>Balance!E134</f>
        <v>0.60873764753341675</v>
      </c>
      <c r="F134">
        <f>Balance!F134</f>
        <v>23</v>
      </c>
      <c r="G134">
        <f>Balance!G134</f>
        <v>0.29201880097389221</v>
      </c>
      <c r="H134">
        <f>Balance!H134</f>
        <v>12</v>
      </c>
      <c r="I134">
        <f>Balance!I134</f>
        <v>0.95876622200012207</v>
      </c>
      <c r="J134">
        <f>Balance!J134</f>
        <v>11</v>
      </c>
      <c r="K134">
        <f>Balance!K134</f>
        <v>1566.531494140625</v>
      </c>
      <c r="L134" s="9">
        <f t="shared" si="2"/>
        <v>3.1949391305257313</v>
      </c>
    </row>
    <row r="135" x14ac:dyDescent="0.35">
      <c r="A135" t="str">
        <f>Balance!A135</f>
        <v>MNG</v>
      </c>
      <c r="B135" t="str">
        <f>Balance!B135</f>
        <v>Mongolia</v>
      </c>
      <c r="C135">
        <f>Balance!C135</f>
        <v>0</v>
      </c>
      <c r="D135">
        <f>Balance!D135</f>
        <v>0</v>
      </c>
      <c r="E135">
        <f>Balance!E135</f>
        <v>0.351185142993927</v>
      </c>
      <c r="F135">
        <f>Balance!F135</f>
        <v>23</v>
      </c>
      <c r="G135">
        <f>Balance!G135</f>
        <v>-6.7557796835899353E-2</v>
      </c>
      <c r="H135">
        <f>Balance!H135</f>
        <v>12</v>
      </c>
      <c r="I135">
        <f>Balance!I135</f>
        <v>0.71042823791503906</v>
      </c>
      <c r="J135">
        <f>Balance!J135</f>
        <v>11</v>
      </c>
      <c r="K135">
        <f>Balance!K135</f>
        <v>1557.4384765625</v>
      </c>
      <c r="L135" s="9">
        <f t="shared" si="2"/>
        <v>3.1924108997503708</v>
      </c>
    </row>
    <row r="136" x14ac:dyDescent="0.35">
      <c r="A136" t="str">
        <f>Balance!A136</f>
        <v>AZE</v>
      </c>
      <c r="B136" t="str">
        <f>Balance!B136</f>
        <v>Azerbaijan</v>
      </c>
      <c r="C136">
        <f>Balance!C136</f>
        <v>0</v>
      </c>
      <c r="D136">
        <f>Balance!D136</f>
        <v>0</v>
      </c>
      <c r="E136">
        <f>Balance!E136</f>
        <v>0.21263113617897034</v>
      </c>
      <c r="F136">
        <f>Balance!F136</f>
        <v>23</v>
      </c>
      <c r="G136">
        <f>Balance!G136</f>
        <v>0.14117386937141418</v>
      </c>
      <c r="H136">
        <f>Balance!H136</f>
        <v>12</v>
      </c>
      <c r="I136">
        <f>Balance!I136</f>
        <v>0.58307594060897827</v>
      </c>
      <c r="J136">
        <f>Balance!J136</f>
        <v>11</v>
      </c>
      <c r="K136">
        <f>Balance!K136</f>
        <v>1480.8089599609375</v>
      </c>
      <c r="L136" s="9">
        <f t="shared" si="2"/>
        <v>3.1704990335472658</v>
      </c>
    </row>
    <row r="137" x14ac:dyDescent="0.35">
      <c r="A137" t="str">
        <f>Balance!A137</f>
        <v>KIR</v>
      </c>
      <c r="B137" t="str">
        <f>Balance!B137</f>
        <v>Kiribati</v>
      </c>
      <c r="C137">
        <f>Balance!C137</f>
        <v>0</v>
      </c>
      <c r="D137">
        <f>Balance!D137</f>
        <v>0</v>
      </c>
      <c r="E137">
        <f>Balance!E137</f>
        <v>0.13840046525001526</v>
      </c>
      <c r="F137">
        <f>Balance!F137</f>
        <v>23</v>
      </c>
      <c r="G137">
        <f>Balance!G137</f>
        <v>0.60603165626525879</v>
      </c>
      <c r="H137">
        <f>Balance!H137</f>
        <v>12</v>
      </c>
      <c r="I137">
        <f>Balance!I137</f>
        <v>-0.19710399210453033</v>
      </c>
      <c r="J137">
        <f>Balance!J137</f>
        <v>11</v>
      </c>
      <c r="K137">
        <f>Balance!K137</f>
        <v>1477.08837890625</v>
      </c>
      <c r="L137" s="9">
        <f t="shared" si="2"/>
        <v>3.1694064813126301</v>
      </c>
    </row>
    <row r="138" x14ac:dyDescent="0.35">
      <c r="A138" t="str">
        <f>Balance!A138</f>
        <v>NGA</v>
      </c>
      <c r="B138" t="str">
        <f>Balance!B138</f>
        <v>Nigeria</v>
      </c>
      <c r="C138">
        <f>Balance!C138</f>
        <v>0</v>
      </c>
      <c r="D138">
        <f>Balance!D138</f>
        <v>0</v>
      </c>
      <c r="E138">
        <f>Balance!E138</f>
        <v>6.7811377346515656E-2</v>
      </c>
      <c r="F138">
        <f>Balance!F138</f>
        <v>23</v>
      </c>
      <c r="G138">
        <f>Balance!G138</f>
        <v>-3.3192694187164307E-2</v>
      </c>
      <c r="H138">
        <f>Balance!H138</f>
        <v>12</v>
      </c>
      <c r="I138">
        <f>Balance!I138</f>
        <v>0.31775161623954773</v>
      </c>
      <c r="J138">
        <f>Balance!J138</f>
        <v>11</v>
      </c>
      <c r="K138">
        <f>Balance!K138</f>
        <v>1462.5362548828125</v>
      </c>
      <c r="L138" s="9">
        <f t="shared" si="2"/>
        <v>3.1651066406348267</v>
      </c>
    </row>
    <row r="139" x14ac:dyDescent="0.35">
      <c r="A139" t="str">
        <f>Balance!A139</f>
        <v>NIC</v>
      </c>
      <c r="B139" t="str">
        <f>Balance!B139</f>
        <v>Nicaragua</v>
      </c>
      <c r="C139">
        <f>Balance!C139</f>
        <v>0</v>
      </c>
      <c r="D139">
        <f>Balance!D139</f>
        <v>0</v>
      </c>
      <c r="E139">
        <f>Balance!E139</f>
        <v>0.18643155694007874</v>
      </c>
      <c r="F139">
        <f>Balance!F139</f>
        <v>23</v>
      </c>
      <c r="G139">
        <f>Balance!G139</f>
        <v>0.18758797645568848</v>
      </c>
      <c r="H139">
        <f>Balance!H139</f>
        <v>12</v>
      </c>
      <c r="I139">
        <f>Balance!I139</f>
        <v>0.19322507083415985</v>
      </c>
      <c r="J139">
        <f>Balance!J139</f>
        <v>11</v>
      </c>
      <c r="K139">
        <f>Balance!K139</f>
        <v>1429.728515625</v>
      </c>
      <c r="L139" s="9">
        <f t="shared" si="2"/>
        <v>3.1552535791717689</v>
      </c>
    </row>
    <row r="140" x14ac:dyDescent="0.35">
      <c r="A140" t="str">
        <f>Balance!A140</f>
        <v>UKR</v>
      </c>
      <c r="B140" t="str">
        <f>Balance!B140</f>
        <v>Ukraine</v>
      </c>
      <c r="C140">
        <f>Balance!C140</f>
        <v>0</v>
      </c>
      <c r="D140">
        <f>Balance!D140</f>
        <v>1</v>
      </c>
      <c r="E140">
        <f>Balance!E140</f>
        <v>0.41273978352546692</v>
      </c>
      <c r="F140">
        <f>Balance!F140</f>
        <v>23</v>
      </c>
      <c r="G140">
        <f>Balance!G140</f>
        <v>0.3534741997718811</v>
      </c>
      <c r="H140">
        <f>Balance!H140</f>
        <v>12</v>
      </c>
      <c r="I140">
        <f>Balance!I140</f>
        <v>0.53095364570617676</v>
      </c>
      <c r="J140">
        <f>Balance!J140</f>
        <v>11</v>
      </c>
      <c r="K140">
        <f>Balance!K140</f>
        <v>1420.11669921875</v>
      </c>
      <c r="L140" s="9">
        <f t="shared" si="2"/>
        <v>3.1523240343438164</v>
      </c>
    </row>
    <row r="141" x14ac:dyDescent="0.35">
      <c r="A141" t="str">
        <f>Balance!A141</f>
        <v>MDA</v>
      </c>
      <c r="B141" t="str">
        <f>Balance!B141</f>
        <v>Moldova</v>
      </c>
      <c r="C141">
        <f>Balance!C141</f>
        <v>0</v>
      </c>
      <c r="D141">
        <f>Balance!D141</f>
        <v>0</v>
      </c>
      <c r="E141">
        <f>Balance!E141</f>
        <v>0.6918950080871582</v>
      </c>
      <c r="F141">
        <f>Balance!F141</f>
        <v>23</v>
      </c>
      <c r="G141">
        <f>Balance!G141</f>
        <v>0.6918904185295105</v>
      </c>
      <c r="H141">
        <f>Balance!H141</f>
        <v>12</v>
      </c>
      <c r="I141">
        <f>Balance!I141</f>
        <v>0.75817584991455078</v>
      </c>
      <c r="J141">
        <f>Balance!J141</f>
        <v>11</v>
      </c>
      <c r="K141">
        <f>Balance!K141</f>
        <v>1347.0928955078125</v>
      </c>
      <c r="L141" s="9">
        <f t="shared" si="2"/>
        <v>3.1293975456972571</v>
      </c>
    </row>
    <row r="142" x14ac:dyDescent="0.35">
      <c r="A142" t="str">
        <f>Balance!A142</f>
        <v>HTI</v>
      </c>
      <c r="B142" t="str">
        <f>Balance!B142</f>
        <v>Haiti</v>
      </c>
      <c r="C142">
        <f>Balance!C142</f>
        <v>0</v>
      </c>
      <c r="D142">
        <f>Balance!D142</f>
        <v>0</v>
      </c>
      <c r="E142">
        <f>Balance!E142</f>
        <v>-0.230022132396698</v>
      </c>
      <c r="F142">
        <f>Balance!F142</f>
        <v>23</v>
      </c>
      <c r="G142">
        <f>Balance!G142</f>
        <v>-0.49585503339767456</v>
      </c>
      <c r="H142">
        <f>Balance!H142</f>
        <v>12</v>
      </c>
      <c r="I142">
        <f>Balance!I142</f>
        <v>3.7636540830135345E-2</v>
      </c>
      <c r="J142">
        <f>Balance!J142</f>
        <v>11</v>
      </c>
      <c r="K142">
        <f>Balance!K142</f>
        <v>1333.7271728515625</v>
      </c>
      <c r="L142" s="9">
        <f t="shared" si="2"/>
        <v>3.1250669994132636</v>
      </c>
    </row>
    <row r="143" x14ac:dyDescent="0.35">
      <c r="A143" t="str">
        <f>Balance!A143</f>
        <v>UZB</v>
      </c>
      <c r="B143" t="str">
        <f>Balance!B143</f>
        <v>Uzbekistan</v>
      </c>
      <c r="C143">
        <f>Balance!C143</f>
        <v>0</v>
      </c>
      <c r="D143">
        <f>Balance!D143</f>
        <v>0</v>
      </c>
      <c r="E143">
        <f>Balance!E143</f>
        <v>0.17351607978343964</v>
      </c>
      <c r="F143">
        <f>Balance!F143</f>
        <v>23</v>
      </c>
      <c r="G143">
        <f>Balance!G143</f>
        <v>0.23857593536376953</v>
      </c>
      <c r="H143">
        <f>Balance!H143</f>
        <v>12</v>
      </c>
      <c r="I143">
        <f>Balance!I143</f>
        <v>0.1016324907541275</v>
      </c>
      <c r="J143">
        <f>Balance!J143</f>
        <v>11</v>
      </c>
      <c r="K143">
        <f>Balance!K143</f>
        <v>1276.76025390625</v>
      </c>
      <c r="L143" s="9">
        <f t="shared" si="2"/>
        <v>3.1061093544437868</v>
      </c>
    </row>
    <row r="144" x14ac:dyDescent="0.35">
      <c r="A144" t="str">
        <f>Balance!A144</f>
        <v>MRT</v>
      </c>
      <c r="B144" t="str">
        <f>Balance!B144</f>
        <v>Mauritania</v>
      </c>
      <c r="C144">
        <f>Balance!C144</f>
        <v>0</v>
      </c>
      <c r="D144">
        <f>Balance!D144</f>
        <v>0</v>
      </c>
      <c r="E144">
        <f>Balance!E144</f>
        <v>0.48363253474235535</v>
      </c>
      <c r="F144">
        <f>Balance!F144</f>
        <v>19</v>
      </c>
      <c r="G144">
        <f>Balance!G144</f>
        <v>0.75130009651184082</v>
      </c>
      <c r="H144">
        <f>Balance!H144</f>
        <v>8</v>
      </c>
      <c r="I144">
        <f>Balance!I144</f>
        <v>-0.18298941850662231</v>
      </c>
      <c r="J144">
        <f>Balance!J144</f>
        <v>11</v>
      </c>
      <c r="K144">
        <f>Balance!K144</f>
        <v>1265.160400390625</v>
      </c>
      <c r="L144" s="9">
        <f t="shared" si="2"/>
        <v>3.1021455900086381</v>
      </c>
    </row>
    <row r="145" x14ac:dyDescent="0.35">
      <c r="A145" t="str">
        <f>Balance!A145</f>
        <v>ARM</v>
      </c>
      <c r="B145" t="str">
        <f>Balance!B145</f>
        <v>Armenia</v>
      </c>
      <c r="C145">
        <f>Balance!C145</f>
        <v>0</v>
      </c>
      <c r="D145">
        <f>Balance!D145</f>
        <v>0</v>
      </c>
      <c r="E145">
        <f>Balance!E145</f>
        <v>0.70625895261764526</v>
      </c>
      <c r="F145">
        <f>Balance!F145</f>
        <v>18</v>
      </c>
      <c r="G145">
        <f>Balance!G145</f>
        <v>0.71155834197998047</v>
      </c>
      <c r="H145">
        <f>Balance!H145</f>
        <v>7</v>
      </c>
      <c r="I145">
        <f>Balance!I145</f>
        <v>0.7868918776512146</v>
      </c>
      <c r="J145">
        <f>Balance!J145</f>
        <v>11</v>
      </c>
      <c r="K145">
        <f>Balance!K145</f>
        <v>1249.6121826171875</v>
      </c>
      <c r="L145" s="9">
        <f t="shared" si="2"/>
        <v>3.096775250542211</v>
      </c>
    </row>
    <row r="146" x14ac:dyDescent="0.35">
      <c r="A146" t="str">
        <f>Balance!A146</f>
        <v>COM</v>
      </c>
      <c r="B146" t="str">
        <f>Balance!B146</f>
        <v>Comoros</v>
      </c>
      <c r="C146">
        <f>Balance!C146</f>
        <v>0</v>
      </c>
      <c r="D146">
        <f>Balance!D146</f>
        <v>0</v>
      </c>
      <c r="E146">
        <f>Balance!E146</f>
        <v>0.11043331027030945</v>
      </c>
      <c r="F146">
        <f>Balance!F146</f>
        <v>23</v>
      </c>
      <c r="G146">
        <f>Balance!G146</f>
        <v>-4.2808383703231812E-2</v>
      </c>
      <c r="H146">
        <f>Balance!H146</f>
        <v>12</v>
      </c>
      <c r="I146">
        <f>Balance!I146</f>
        <v>0.22558383643627167</v>
      </c>
      <c r="J146">
        <f>Balance!J146</f>
        <v>11</v>
      </c>
      <c r="K146">
        <f>Balance!K146</f>
        <v>1202.13134765625</v>
      </c>
      <c r="L146" s="9">
        <f t="shared" si="2"/>
        <v>3.0799519222805736</v>
      </c>
    </row>
    <row r="147" x14ac:dyDescent="0.35">
      <c r="A147" t="str">
        <f>Balance!A147</f>
        <v>KEN</v>
      </c>
      <c r="B147" t="str">
        <f>Balance!B147</f>
        <v>Kenya</v>
      </c>
      <c r="C147">
        <f>Balance!C147</f>
        <v>0</v>
      </c>
      <c r="D147">
        <f>Balance!D147</f>
        <v>0</v>
      </c>
      <c r="E147">
        <f>Balance!E147</f>
        <v>0.39100855588912964</v>
      </c>
      <c r="F147">
        <f>Balance!F147</f>
        <v>23</v>
      </c>
      <c r="G147">
        <f>Balance!G147</f>
        <v>0.3465084433555603</v>
      </c>
      <c r="H147">
        <f>Balance!H147</f>
        <v>12</v>
      </c>
      <c r="I147">
        <f>Balance!I147</f>
        <v>0.48694577813148499</v>
      </c>
      <c r="J147">
        <f>Balance!J147</f>
        <v>11</v>
      </c>
      <c r="K147">
        <f>Balance!K147</f>
        <v>1187.3258056640625</v>
      </c>
      <c r="L147" s="9">
        <f t="shared" si="2"/>
        <v>3.0745699069806203</v>
      </c>
    </row>
    <row r="148" x14ac:dyDescent="0.35">
      <c r="A148" t="str">
        <f>Balance!A148</f>
        <v>VNM</v>
      </c>
      <c r="B148" t="str">
        <f>Balance!B148</f>
        <v>Vietnam</v>
      </c>
      <c r="C148">
        <f>Balance!C148</f>
        <v>0</v>
      </c>
      <c r="D148">
        <f>Balance!D148</f>
        <v>1</v>
      </c>
      <c r="E148">
        <f>Balance!E148</f>
        <v>0.46475762128829956</v>
      </c>
      <c r="F148">
        <f>Balance!F148</f>
        <v>23</v>
      </c>
      <c r="G148">
        <f>Balance!G148</f>
        <v>0.45961281657218933</v>
      </c>
      <c r="H148">
        <f>Balance!H148</f>
        <v>12</v>
      </c>
      <c r="I148">
        <f>Balance!I148</f>
        <v>0.57397264242172241</v>
      </c>
      <c r="J148">
        <f>Balance!J148</f>
        <v>11</v>
      </c>
      <c r="K148">
        <f>Balance!K148</f>
        <v>1183.8541259765625</v>
      </c>
      <c r="L148" s="9">
        <f t="shared" si="2"/>
        <v>3.0732981920943394</v>
      </c>
    </row>
    <row r="149" x14ac:dyDescent="0.35">
      <c r="A149" t="str">
        <f>Balance!A149</f>
        <v>CMR</v>
      </c>
      <c r="B149" t="str">
        <f>Balance!B149</f>
        <v>Cameroon</v>
      </c>
      <c r="C149">
        <f>Balance!C149</f>
        <v>0</v>
      </c>
      <c r="D149">
        <f>Balance!D149</f>
        <v>0</v>
      </c>
      <c r="E149">
        <f>Balance!E149</f>
        <v>-0.12726487219333649</v>
      </c>
      <c r="F149">
        <f>Balance!F149</f>
        <v>23</v>
      </c>
      <c r="G149">
        <f>Balance!G149</f>
        <v>-0.20153772830963135</v>
      </c>
      <c r="H149">
        <f>Balance!H149</f>
        <v>12</v>
      </c>
      <c r="I149">
        <f>Balance!I149</f>
        <v>0.13521423935890198</v>
      </c>
      <c r="J149">
        <f>Balance!J149</f>
        <v>11</v>
      </c>
      <c r="K149">
        <f>Balance!K149</f>
        <v>1137.62451171875</v>
      </c>
      <c r="L149" s="9">
        <f t="shared" si="2"/>
        <v>3.0559989409714068</v>
      </c>
    </row>
    <row r="150" x14ac:dyDescent="0.35">
      <c r="A150" t="str">
        <f>Balance!A150</f>
        <v>BTN</v>
      </c>
      <c r="B150" t="str">
        <f>Balance!B150</f>
        <v>Bhutan</v>
      </c>
      <c r="C150">
        <f>Balance!C150</f>
        <v>0</v>
      </c>
      <c r="D150">
        <f>Balance!D150</f>
        <v>0</v>
      </c>
      <c r="E150">
        <f>Balance!E150</f>
        <v>-5.3794443607330322E-2</v>
      </c>
      <c r="F150">
        <f>Balance!F150</f>
        <v>22</v>
      </c>
      <c r="G150">
        <f>Balance!G150</f>
        <v>6.7640893394127488E-4</v>
      </c>
      <c r="H150">
        <f>Balance!H150</f>
        <v>12</v>
      </c>
      <c r="I150">
        <f>Balance!I150</f>
        <v>-0.1359848827123642</v>
      </c>
      <c r="J150">
        <f>Balance!J150</f>
        <v>10</v>
      </c>
      <c r="K150">
        <f>Balance!K150</f>
        <v>1115.6253662109375</v>
      </c>
      <c r="L150" s="9">
        <f t="shared" si="2"/>
        <v>3.0475183803521646</v>
      </c>
    </row>
    <row r="151" x14ac:dyDescent="0.35">
      <c r="A151" t="str">
        <f>Balance!A151</f>
        <v>SEN</v>
      </c>
      <c r="B151" t="str">
        <f>Balance!B151</f>
        <v>Senegal</v>
      </c>
      <c r="C151">
        <f>Balance!C151</f>
        <v>0</v>
      </c>
      <c r="D151">
        <f>Balance!D151</f>
        <v>0</v>
      </c>
      <c r="E151">
        <f>Balance!E151</f>
        <v>0.17599791288375854</v>
      </c>
      <c r="F151">
        <f>Balance!F151</f>
        <v>23</v>
      </c>
      <c r="G151">
        <f>Balance!G151</f>
        <v>-7.8183457255363464E-2</v>
      </c>
      <c r="H151">
        <f>Balance!H151</f>
        <v>12</v>
      </c>
      <c r="I151">
        <f>Balance!I151</f>
        <v>0.7503887414932251</v>
      </c>
      <c r="J151">
        <f>Balance!J151</f>
        <v>11</v>
      </c>
      <c r="K151">
        <f>Balance!K151</f>
        <v>1076.892333984375</v>
      </c>
      <c r="L151" s="9">
        <f t="shared" si="2"/>
        <v>3.0321722853835618</v>
      </c>
    </row>
    <row r="152" x14ac:dyDescent="0.35">
      <c r="A152" t="str">
        <f>Balance!A152</f>
        <v>GHA</v>
      </c>
      <c r="B152" t="str">
        <f>Balance!B152</f>
        <v>Ghana</v>
      </c>
      <c r="C152">
        <f>Balance!C152</f>
        <v>0</v>
      </c>
      <c r="D152">
        <f>Balance!D152</f>
        <v>0</v>
      </c>
      <c r="E152">
        <f>Balance!E152</f>
        <v>3.8582712411880493E-2</v>
      </c>
      <c r="F152">
        <f>Balance!F152</f>
        <v>23</v>
      </c>
      <c r="G152">
        <f>Balance!G152</f>
        <v>0.56614643335342407</v>
      </c>
      <c r="H152">
        <f>Balance!H152</f>
        <v>12</v>
      </c>
      <c r="I152">
        <f>Balance!I152</f>
        <v>-9.2795625329017639E-2</v>
      </c>
      <c r="J152">
        <f>Balance!J152</f>
        <v>11</v>
      </c>
      <c r="K152">
        <f>Balance!K152</f>
        <v>1020.1622924804688</v>
      </c>
      <c r="L152" s="9">
        <f t="shared" si="2"/>
        <v>3.0086692669796169</v>
      </c>
    </row>
    <row r="153" x14ac:dyDescent="0.35">
      <c r="A153" t="str">
        <f>Balance!A153</f>
        <v>PAK</v>
      </c>
      <c r="B153" t="str">
        <f>Balance!B153</f>
        <v>Pakistan</v>
      </c>
      <c r="C153">
        <f>Balance!C153</f>
        <v>0</v>
      </c>
      <c r="D153">
        <f>Balance!D153</f>
        <v>1</v>
      </c>
      <c r="E153">
        <f>Balance!E153</f>
        <v>-0.13994488120079041</v>
      </c>
      <c r="F153">
        <f>Balance!F153</f>
        <v>23</v>
      </c>
      <c r="G153">
        <f>Balance!G153</f>
        <v>-0.28709444403648376</v>
      </c>
      <c r="H153">
        <f>Balance!H153</f>
        <v>12</v>
      </c>
      <c r="I153">
        <f>Balance!I153</f>
        <v>-3.5181310027837753E-2</v>
      </c>
      <c r="J153">
        <f>Balance!J153</f>
        <v>11</v>
      </c>
      <c r="K153">
        <f>Balance!K153</f>
        <v>948.9384765625</v>
      </c>
      <c r="L153" s="9">
        <f t="shared" si="2"/>
        <v>2.9772380563097438</v>
      </c>
    </row>
    <row r="154" x14ac:dyDescent="0.35">
      <c r="A154" t="str">
        <f>Balance!A154</f>
        <v>TLS</v>
      </c>
      <c r="B154" t="str">
        <f>Balance!B154</f>
        <v>Timor-Leste</v>
      </c>
      <c r="C154">
        <f>Balance!C154</f>
        <v>0</v>
      </c>
      <c r="D154">
        <f>Balance!D154</f>
        <v>0</v>
      </c>
      <c r="E154">
        <f>Balance!E154</f>
        <v>-5.1141839474439621E-2</v>
      </c>
      <c r="F154">
        <f>Balance!F154</f>
        <v>22</v>
      </c>
      <c r="G154">
        <f>Balance!G154</f>
        <v>-0.3515034019947052</v>
      </c>
      <c r="H154">
        <f>Balance!H154</f>
        <v>11</v>
      </c>
      <c r="I154">
        <f>Balance!I154</f>
        <v>0.12916959822177887</v>
      </c>
      <c r="J154">
        <f>Balance!J154</f>
        <v>11</v>
      </c>
      <c r="K154">
        <f>Balance!K154</f>
        <v>948.0283203125</v>
      </c>
      <c r="L154" s="9">
        <f t="shared" si="2"/>
        <v>2.9768213111479125</v>
      </c>
    </row>
    <row r="155" x14ac:dyDescent="0.35">
      <c r="A155" t="str">
        <f>Balance!A155</f>
        <v>LAO</v>
      </c>
      <c r="B155" t="str">
        <f>Balance!B155</f>
        <v>Lao P.D.R.</v>
      </c>
      <c r="C155">
        <f>Balance!C155</f>
        <v>0</v>
      </c>
      <c r="D155">
        <f>Balance!D155</f>
        <v>0</v>
      </c>
      <c r="E155">
        <f>Balance!E155</f>
        <v>0.19610559940338135</v>
      </c>
      <c r="F155">
        <f>Balance!F155</f>
        <v>23</v>
      </c>
      <c r="G155">
        <f>Balance!G155</f>
        <v>0.39295762777328491</v>
      </c>
      <c r="H155">
        <f>Balance!H155</f>
        <v>12</v>
      </c>
      <c r="I155">
        <f>Balance!I155</f>
        <v>0.14931789040565491</v>
      </c>
      <c r="J155">
        <f>Balance!J155</f>
        <v>11</v>
      </c>
      <c r="K155">
        <f>Balance!K155</f>
        <v>917.28875732421875</v>
      </c>
      <c r="L155" s="9">
        <f t="shared" si="2"/>
        <v>2.9625060706448743</v>
      </c>
    </row>
    <row r="156" x14ac:dyDescent="0.35">
      <c r="A156" t="str">
        <f>Balance!A156</f>
        <v>BEN</v>
      </c>
      <c r="B156" t="str">
        <f>Balance!B156</f>
        <v>Benin</v>
      </c>
      <c r="C156">
        <f>Balance!C156</f>
        <v>0</v>
      </c>
      <c r="D156">
        <f>Balance!D156</f>
        <v>0</v>
      </c>
      <c r="E156">
        <f>Balance!E156</f>
        <v>0.22217346727848053</v>
      </c>
      <c r="F156">
        <f>Balance!F156</f>
        <v>23</v>
      </c>
      <c r="G156">
        <f>Balance!G156</f>
        <v>-6.3616335391998291E-2</v>
      </c>
      <c r="H156">
        <f>Balance!H156</f>
        <v>12</v>
      </c>
      <c r="I156">
        <f>Balance!I156</f>
        <v>0.44968459010124207</v>
      </c>
      <c r="J156">
        <f>Balance!J156</f>
        <v>11</v>
      </c>
      <c r="K156">
        <f>Balance!K156</f>
        <v>888.73016357421875</v>
      </c>
      <c r="L156" s="9">
        <f t="shared" si="2"/>
        <v>2.9487699204085418</v>
      </c>
    </row>
    <row r="157" x14ac:dyDescent="0.35">
      <c r="A157" t="str">
        <f>Balance!A157</f>
        <v>ZMB</v>
      </c>
      <c r="B157" t="str">
        <f>Balance!B157</f>
        <v>Zambia</v>
      </c>
      <c r="C157">
        <f>Balance!C157</f>
        <v>0</v>
      </c>
      <c r="D157">
        <f>Balance!D157</f>
        <v>0</v>
      </c>
      <c r="E157">
        <f>Balance!E157</f>
        <v>0.16661936044692993</v>
      </c>
      <c r="F157">
        <f>Balance!F157</f>
        <v>23</v>
      </c>
      <c r="G157">
        <f>Balance!G157</f>
        <v>3.8900848478078842E-2</v>
      </c>
      <c r="H157">
        <f>Balance!H157</f>
        <v>12</v>
      </c>
      <c r="I157">
        <f>Balance!I157</f>
        <v>0.57742899656295776</v>
      </c>
      <c r="J157">
        <f>Balance!J157</f>
        <v>11</v>
      </c>
      <c r="K157">
        <f>Balance!K157</f>
        <v>814.77294921875</v>
      </c>
      <c r="L157" s="9">
        <f t="shared" si="2"/>
        <v>2.9110366018204621</v>
      </c>
    </row>
    <row r="158" x14ac:dyDescent="0.35">
      <c r="A158" t="str">
        <f>Balance!A158</f>
        <v>LBR</v>
      </c>
      <c r="B158" t="str">
        <f>Balance!B158</f>
        <v>Liberia</v>
      </c>
      <c r="C158">
        <f>Balance!C158</f>
        <v>0</v>
      </c>
      <c r="D158">
        <f>Balance!D158</f>
        <v>0</v>
      </c>
      <c r="E158">
        <f>Balance!E158</f>
        <v>-0.16607995331287384</v>
      </c>
      <c r="F158">
        <f>Balance!F158</f>
        <v>23</v>
      </c>
      <c r="G158">
        <f>Balance!G158</f>
        <v>-0.20336729288101196</v>
      </c>
      <c r="H158">
        <f>Balance!H158</f>
        <v>12</v>
      </c>
      <c r="I158">
        <f>Balance!I158</f>
        <v>4.0571294724941254E-2</v>
      </c>
      <c r="J158">
        <f>Balance!J158</f>
        <v>11</v>
      </c>
      <c r="K158">
        <f>Balance!K158</f>
        <v>763.4268798828125</v>
      </c>
      <c r="L158" s="9">
        <f t="shared" si="2"/>
        <v>2.8827674471761702</v>
      </c>
    </row>
    <row r="159" x14ac:dyDescent="0.35">
      <c r="A159" t="str">
        <f>Balance!A159</f>
        <v>IND</v>
      </c>
      <c r="B159" t="str">
        <f>Balance!B159</f>
        <v>India</v>
      </c>
      <c r="C159">
        <f>Balance!C159</f>
        <v>0</v>
      </c>
      <c r="D159">
        <f>Balance!D159</f>
        <v>0</v>
      </c>
      <c r="E159">
        <f>Balance!E159</f>
        <v>0.74027496576309204</v>
      </c>
      <c r="F159">
        <f>Balance!F159</f>
        <v>23</v>
      </c>
      <c r="G159">
        <f>Balance!G159</f>
        <v>0.70506167411804199</v>
      </c>
      <c r="H159">
        <f>Balance!H159</f>
        <v>12</v>
      </c>
      <c r="I159">
        <f>Balance!I159</f>
        <v>0.87905138731002808</v>
      </c>
      <c r="J159">
        <f>Balance!J159</f>
        <v>11</v>
      </c>
      <c r="K159">
        <f>Balance!K159</f>
        <v>755.4822998046875</v>
      </c>
      <c r="L159" s="9">
        <f t="shared" si="2"/>
        <v>2.8782242937085285</v>
      </c>
    </row>
    <row r="160" x14ac:dyDescent="0.35">
      <c r="A160" t="str">
        <f>Balance!A160</f>
        <v>LSO</v>
      </c>
      <c r="B160" t="str">
        <f>Balance!B160</f>
        <v>Lesotho</v>
      </c>
      <c r="C160">
        <f>Balance!C160</f>
        <v>0</v>
      </c>
      <c r="D160">
        <f>Balance!D160</f>
        <v>0</v>
      </c>
      <c r="E160">
        <f>Balance!E160</f>
        <v>-1.5573042444884777E-2</v>
      </c>
      <c r="F160">
        <f>Balance!F160</f>
        <v>23</v>
      </c>
      <c r="G160">
        <f>Balance!G160</f>
        <v>0.54822248220443726</v>
      </c>
      <c r="H160">
        <f>Balance!H160</f>
        <v>12</v>
      </c>
      <c r="I160">
        <f>Balance!I160</f>
        <v>-0.6018795371055603</v>
      </c>
      <c r="J160">
        <f>Balance!J160</f>
        <v>11</v>
      </c>
      <c r="K160">
        <f>Balance!K160</f>
        <v>727.23284912109375</v>
      </c>
      <c r="L160" s="9">
        <f t="shared" si="2"/>
        <v>2.8616734877466659</v>
      </c>
    </row>
    <row r="161" x14ac:dyDescent="0.35">
      <c r="A161" t="str">
        <f>Balance!A161</f>
        <v>KGZ</v>
      </c>
      <c r="B161" t="str">
        <f>Balance!B161</f>
        <v>Kyrgyz Republic</v>
      </c>
      <c r="C161">
        <f>Balance!C161</f>
        <v>0</v>
      </c>
      <c r="D161">
        <f>Balance!D161</f>
        <v>0</v>
      </c>
      <c r="E161">
        <f>Balance!E161</f>
        <v>0.55052107572555542</v>
      </c>
      <c r="F161">
        <f>Balance!F161</f>
        <v>23</v>
      </c>
      <c r="G161">
        <f>Balance!G161</f>
        <v>0.47913312911987305</v>
      </c>
      <c r="H161">
        <f>Balance!H161</f>
        <v>12</v>
      </c>
      <c r="I161">
        <f>Balance!I161</f>
        <v>0.68851006031036377</v>
      </c>
      <c r="J161">
        <f>Balance!J161</f>
        <v>11</v>
      </c>
      <c r="K161">
        <f>Balance!K161</f>
        <v>718.3372802734375</v>
      </c>
      <c r="L161" s="9">
        <f t="shared" si="2"/>
        <v>2.8563284060363898</v>
      </c>
    </row>
    <row r="162" x14ac:dyDescent="0.35">
      <c r="A162" t="str">
        <f>Balance!A162</f>
        <v>TGO</v>
      </c>
      <c r="B162" t="str">
        <f>Balance!B162</f>
        <v>Togo</v>
      </c>
      <c r="C162">
        <f>Balance!C162</f>
        <v>0</v>
      </c>
      <c r="D162">
        <f>Balance!D162</f>
        <v>0</v>
      </c>
      <c r="E162">
        <f>Balance!E162</f>
        <v>0.4212990403175354</v>
      </c>
      <c r="F162">
        <f>Balance!F162</f>
        <v>23</v>
      </c>
      <c r="G162">
        <f>Balance!G162</f>
        <v>0.57891911268234253</v>
      </c>
      <c r="H162">
        <f>Balance!H162</f>
        <v>12</v>
      </c>
      <c r="I162">
        <f>Balance!I162</f>
        <v>0.35104212164878845</v>
      </c>
      <c r="J162">
        <f>Balance!J162</f>
        <v>11</v>
      </c>
      <c r="K162">
        <f>Balance!K162</f>
        <v>675.4649658203125</v>
      </c>
      <c r="L162" s="9">
        <f t="shared" si="2"/>
        <v>2.8296028284942598</v>
      </c>
    </row>
    <row r="163" x14ac:dyDescent="0.35">
      <c r="A163" t="str">
        <f>Balance!A163</f>
        <v>GMB</v>
      </c>
      <c r="B163" t="str">
        <f>Balance!B163</f>
        <v>The Gambia</v>
      </c>
      <c r="C163">
        <f>Balance!C163</f>
        <v>0</v>
      </c>
      <c r="D163">
        <f>Balance!D163</f>
        <v>0</v>
      </c>
      <c r="E163">
        <f>Balance!E163</f>
        <v>-0.2700536847114563</v>
      </c>
      <c r="F163">
        <f>Balance!F163</f>
        <v>23</v>
      </c>
      <c r="G163">
        <f>Balance!G163</f>
        <v>-0.36197486519813538</v>
      </c>
      <c r="H163">
        <f>Balance!H163</f>
        <v>12</v>
      </c>
      <c r="I163">
        <f>Balance!I163</f>
        <v>1.3405307196080685E-2</v>
      </c>
      <c r="J163">
        <f>Balance!J163</f>
        <v>11</v>
      </c>
      <c r="K163">
        <f>Balance!K163</f>
        <v>667.96539306640625</v>
      </c>
      <c r="L163" s="9">
        <f t="shared" si="2"/>
        <v>2.8247539624910751</v>
      </c>
    </row>
    <row r="164" x14ac:dyDescent="0.35">
      <c r="A164" t="str">
        <f>Balance!A164</f>
        <v>BGD</v>
      </c>
      <c r="B164" t="str">
        <f>Balance!B164</f>
        <v>Bangladesh</v>
      </c>
      <c r="C164">
        <f>Balance!C164</f>
        <v>0</v>
      </c>
      <c r="D164">
        <f>Balance!D164</f>
        <v>0</v>
      </c>
      <c r="E164">
        <f>Balance!E164</f>
        <v>-0.44920891523361206</v>
      </c>
      <c r="F164">
        <f>Balance!F164</f>
        <v>23</v>
      </c>
      <c r="G164">
        <f>Balance!G164</f>
        <v>-0.4888661801815033</v>
      </c>
      <c r="H164">
        <f>Balance!H164</f>
        <v>12</v>
      </c>
      <c r="I164">
        <f>Balance!I164</f>
        <v>-0.42063108086585999</v>
      </c>
      <c r="J164">
        <f>Balance!J164</f>
        <v>11</v>
      </c>
      <c r="K164">
        <f>Balance!K164</f>
        <v>646.03778076171875</v>
      </c>
      <c r="L164" s="9">
        <f t="shared" si="2"/>
        <v>2.8102579165965578</v>
      </c>
    </row>
    <row r="165" x14ac:dyDescent="0.35">
      <c r="A165" t="str">
        <f>Balance!A165</f>
        <v>GIN</v>
      </c>
      <c r="B165" t="str">
        <f>Balance!B165</f>
        <v>Guinea</v>
      </c>
      <c r="C165">
        <f>Balance!C165</f>
        <v>0</v>
      </c>
      <c r="D165">
        <f>Balance!D165</f>
        <v>0</v>
      </c>
      <c r="E165">
        <f>Balance!E165</f>
        <v>0.50922363996505737</v>
      </c>
      <c r="F165">
        <f>Balance!F165</f>
        <v>23</v>
      </c>
      <c r="G165">
        <f>Balance!G165</f>
        <v>0.61628705263137817</v>
      </c>
      <c r="H165">
        <f>Balance!H165</f>
        <v>12</v>
      </c>
      <c r="I165">
        <f>Balance!I165</f>
        <v>0.44974565505981445</v>
      </c>
      <c r="J165">
        <f>Balance!J165</f>
        <v>11</v>
      </c>
      <c r="K165">
        <f>Balance!K165</f>
        <v>620.90447998046875</v>
      </c>
      <c r="L165" s="9">
        <f t="shared" si="2"/>
        <v>2.7930247934001424</v>
      </c>
    </row>
    <row r="166" x14ac:dyDescent="0.35">
      <c r="A166" t="str">
        <f>Balance!A166</f>
        <v>GNB</v>
      </c>
      <c r="B166" t="str">
        <f>Balance!B166</f>
        <v>Guinea-Bissau</v>
      </c>
      <c r="C166">
        <f>Balance!C166</f>
        <v>0</v>
      </c>
      <c r="D166">
        <f>Balance!D166</f>
        <v>0</v>
      </c>
      <c r="E166">
        <f>Balance!E166</f>
        <v>0.31089815497398376</v>
      </c>
      <c r="F166">
        <f>Balance!F166</f>
        <v>23</v>
      </c>
      <c r="G166">
        <f>Balance!G166</f>
        <v>0.19080211222171783</v>
      </c>
      <c r="H166">
        <f>Balance!H166</f>
        <v>12</v>
      </c>
      <c r="I166">
        <f>Balance!I166</f>
        <v>0.45581841468811035</v>
      </c>
      <c r="J166">
        <f>Balance!J166</f>
        <v>11</v>
      </c>
      <c r="K166">
        <f>Balance!K166</f>
        <v>563.62432861328125</v>
      </c>
      <c r="L166" s="9">
        <f t="shared" si="2"/>
        <v>2.7509897309853373</v>
      </c>
    </row>
    <row r="167" x14ac:dyDescent="0.35">
      <c r="A167" t="str">
        <f>Balance!A167</f>
        <v>MLI</v>
      </c>
      <c r="B167" t="str">
        <f>Balance!B167</f>
        <v>Mali</v>
      </c>
      <c r="C167">
        <f>Balance!C167</f>
        <v>0</v>
      </c>
      <c r="D167">
        <f>Balance!D167</f>
        <v>0</v>
      </c>
      <c r="E167">
        <f>Balance!E167</f>
        <v>5.6161549873650074E-3</v>
      </c>
      <c r="F167">
        <f>Balance!F167</f>
        <v>23</v>
      </c>
      <c r="G167">
        <f>Balance!G167</f>
        <v>3.1369088683277369E-3</v>
      </c>
      <c r="H167">
        <f>Balance!H167</f>
        <v>12</v>
      </c>
      <c r="I167">
        <f>Balance!I167</f>
        <v>8.3106465637683868E-2</v>
      </c>
      <c r="J167">
        <f>Balance!J167</f>
        <v>11</v>
      </c>
      <c r="K167">
        <f>Balance!K167</f>
        <v>556.77239990234375</v>
      </c>
      <c r="L167" s="9">
        <f t="shared" si="2"/>
        <v>2.7456776984645677</v>
      </c>
    </row>
    <row r="168" x14ac:dyDescent="0.35">
      <c r="A168" t="str">
        <f>Balance!A168</f>
        <v>TZA</v>
      </c>
      <c r="B168" t="str">
        <f>Balance!B168</f>
        <v>Tanzania</v>
      </c>
      <c r="C168">
        <f>Balance!C168</f>
        <v>0</v>
      </c>
      <c r="D168">
        <f>Balance!D168</f>
        <v>0</v>
      </c>
      <c r="E168">
        <f>Balance!E168</f>
        <v>0.31927633285522461</v>
      </c>
      <c r="F168">
        <f>Balance!F168</f>
        <v>23</v>
      </c>
      <c r="G168">
        <f>Balance!G168</f>
        <v>0.21583579480648041</v>
      </c>
      <c r="H168">
        <f>Balance!H168</f>
        <v>12</v>
      </c>
      <c r="I168">
        <f>Balance!I168</f>
        <v>0.5957939624786377</v>
      </c>
      <c r="J168">
        <f>Balance!J168</f>
        <v>11</v>
      </c>
      <c r="K168">
        <f>Balance!K168</f>
        <v>551.6566162109375</v>
      </c>
      <c r="L168" s="9">
        <f t="shared" si="2"/>
        <v>2.7416688311916682</v>
      </c>
    </row>
    <row r="169" x14ac:dyDescent="0.35">
      <c r="A169" t="str">
        <f>Balance!A169</f>
        <v>NPL</v>
      </c>
      <c r="B169" t="str">
        <f>Balance!B169</f>
        <v>Nepal</v>
      </c>
      <c r="C169">
        <f>Balance!C169</f>
        <v>0</v>
      </c>
      <c r="D169">
        <f>Balance!D169</f>
        <v>0</v>
      </c>
      <c r="E169">
        <f>Balance!E169</f>
        <v>-0.32258617877960205</v>
      </c>
      <c r="F169">
        <f>Balance!F169</f>
        <v>23</v>
      </c>
      <c r="G169">
        <f>Balance!G169</f>
        <v>4.2485091835260391E-2</v>
      </c>
      <c r="H169">
        <f>Balance!H169</f>
        <v>12</v>
      </c>
      <c r="I169">
        <f>Balance!I169</f>
        <v>-0.48104682564735413</v>
      </c>
      <c r="J169">
        <f>Balance!J169</f>
        <v>11</v>
      </c>
      <c r="K169">
        <f>Balance!K169</f>
        <v>546.931640625</v>
      </c>
      <c r="L169" s="9">
        <f t="shared" si="2"/>
        <v>2.7379330485371134</v>
      </c>
    </row>
    <row r="170" x14ac:dyDescent="0.35">
      <c r="A170" t="str">
        <f>Balance!A170</f>
        <v>UGA</v>
      </c>
      <c r="B170" t="str">
        <f>Balance!B170</f>
        <v>Uganda</v>
      </c>
      <c r="C170">
        <f>Balance!C170</f>
        <v>0</v>
      </c>
      <c r="D170">
        <f>Balance!D170</f>
        <v>0</v>
      </c>
      <c r="E170">
        <f>Balance!E170</f>
        <v>0.15106315910816193</v>
      </c>
      <c r="F170">
        <f>Balance!F170</f>
        <v>23</v>
      </c>
      <c r="G170">
        <f>Balance!G170</f>
        <v>0.11965612322092056</v>
      </c>
      <c r="H170">
        <f>Balance!H170</f>
        <v>12</v>
      </c>
      <c r="I170">
        <f>Balance!I170</f>
        <v>0.21927902102470398</v>
      </c>
      <c r="J170">
        <f>Balance!J170</f>
        <v>11</v>
      </c>
      <c r="K170">
        <f>Balance!K170</f>
        <v>508.76199340820313</v>
      </c>
      <c r="L170" s="9">
        <f t="shared" si="2"/>
        <v>2.7065146602865591</v>
      </c>
    </row>
    <row r="171" x14ac:dyDescent="0.35">
      <c r="A171" t="str">
        <f>Balance!A171</f>
        <v>KHM</v>
      </c>
      <c r="B171" t="str">
        <f>Balance!B171</f>
        <v>Cambodia</v>
      </c>
      <c r="C171">
        <f>Balance!C171</f>
        <v>0</v>
      </c>
      <c r="D171">
        <f>Balance!D171</f>
        <v>0</v>
      </c>
      <c r="E171">
        <f>Balance!E171</f>
        <v>0.85378581285476685</v>
      </c>
      <c r="F171">
        <f>Balance!F171</f>
        <v>23</v>
      </c>
      <c r="G171">
        <f>Balance!G171</f>
        <v>0.8892332911491394</v>
      </c>
      <c r="H171">
        <f>Balance!H171</f>
        <v>12</v>
      </c>
      <c r="I171">
        <f>Balance!I171</f>
        <v>0.79954099655151367</v>
      </c>
      <c r="J171">
        <f>Balance!J171</f>
        <v>11</v>
      </c>
      <c r="K171">
        <f>Balance!K171</f>
        <v>488.00271606445313</v>
      </c>
      <c r="L171" s="9">
        <f t="shared" si="2"/>
        <v>2.6884222391513211</v>
      </c>
    </row>
    <row r="172" x14ac:dyDescent="0.35">
      <c r="A172" t="str">
        <f>Balance!A172</f>
        <v>MDG</v>
      </c>
      <c r="B172" t="str">
        <f>Balance!B172</f>
        <v>Madagascar</v>
      </c>
      <c r="C172">
        <f>Balance!C172</f>
        <v>0</v>
      </c>
      <c r="D172">
        <f>Balance!D172</f>
        <v>0</v>
      </c>
      <c r="E172">
        <f>Balance!E172</f>
        <v>0.35810798406600952</v>
      </c>
      <c r="F172">
        <f>Balance!F172</f>
        <v>23</v>
      </c>
      <c r="G172">
        <f>Balance!G172</f>
        <v>0.35435086488723755</v>
      </c>
      <c r="H172">
        <f>Balance!H172</f>
        <v>12</v>
      </c>
      <c r="I172">
        <f>Balance!I172</f>
        <v>0.38357937335968018</v>
      </c>
      <c r="J172">
        <f>Balance!J172</f>
        <v>11</v>
      </c>
      <c r="K172">
        <f>Balance!K172</f>
        <v>474.13900756835938</v>
      </c>
      <c r="L172" s="9">
        <f t="shared" si="2"/>
        <v>2.67590568633522</v>
      </c>
    </row>
    <row r="173" x14ac:dyDescent="0.35">
      <c r="A173" t="str">
        <f>Balance!A173</f>
        <v>CAF</v>
      </c>
      <c r="B173" t="str">
        <f>Balance!B173</f>
        <v>Central African Republic</v>
      </c>
      <c r="C173">
        <f>Balance!C173</f>
        <v>0</v>
      </c>
      <c r="D173">
        <f>Balance!D173</f>
        <v>0</v>
      </c>
      <c r="E173">
        <f>Balance!E173</f>
        <v>0.49308130145072937</v>
      </c>
      <c r="F173">
        <f>Balance!F173</f>
        <v>23</v>
      </c>
      <c r="G173">
        <f>Balance!G173</f>
        <v>0.11722517013549805</v>
      </c>
      <c r="H173">
        <f>Balance!H173</f>
        <v>12</v>
      </c>
      <c r="I173">
        <f>Balance!I173</f>
        <v>0.7605050802230835</v>
      </c>
      <c r="J173">
        <f>Balance!J173</f>
        <v>11</v>
      </c>
      <c r="K173">
        <f>Balance!K173</f>
        <v>445.80328369140625</v>
      </c>
      <c r="L173" s="9">
        <f t="shared" si="2"/>
        <v>2.6491432630760401</v>
      </c>
    </row>
    <row r="174" x14ac:dyDescent="0.35">
      <c r="A174" t="str">
        <f>Balance!A174</f>
        <v>TJK</v>
      </c>
      <c r="B174" t="str">
        <f>Balance!B174</f>
        <v>Tajikistan</v>
      </c>
      <c r="C174">
        <f>Balance!C174</f>
        <v>0</v>
      </c>
      <c r="D174">
        <f>Balance!D174</f>
        <v>0</v>
      </c>
      <c r="E174">
        <f>Balance!E174</f>
        <v>0.35789993405342102</v>
      </c>
      <c r="F174">
        <f>Balance!F174</f>
        <v>23</v>
      </c>
      <c r="G174">
        <f>Balance!G174</f>
        <v>0.2215956449508667</v>
      </c>
      <c r="H174">
        <f>Balance!H174</f>
        <v>12</v>
      </c>
      <c r="I174">
        <f>Balance!I174</f>
        <v>0.57826876640319824</v>
      </c>
      <c r="J174">
        <f>Balance!J174</f>
        <v>11</v>
      </c>
      <c r="K174">
        <f>Balance!K174</f>
        <v>430.34100341796875</v>
      </c>
      <c r="L174" s="9">
        <f t="shared" si="2"/>
        <v>2.6338127281642962</v>
      </c>
    </row>
    <row r="175" x14ac:dyDescent="0.35">
      <c r="A175" t="str">
        <f>Balance!A175</f>
        <v>BFA</v>
      </c>
      <c r="B175" t="str">
        <f>Balance!B175</f>
        <v>Burkina Faso</v>
      </c>
      <c r="C175">
        <f>Balance!C175</f>
        <v>0</v>
      </c>
      <c r="D175">
        <f>Balance!D175</f>
        <v>0</v>
      </c>
      <c r="E175">
        <f>Balance!E175</f>
        <v>0.31268379092216492</v>
      </c>
      <c r="F175">
        <f>Balance!F175</f>
        <v>23</v>
      </c>
      <c r="G175">
        <f>Balance!G175</f>
        <v>0.40262222290039063</v>
      </c>
      <c r="H175">
        <f>Balance!H175</f>
        <v>12</v>
      </c>
      <c r="I175">
        <f>Balance!I175</f>
        <v>0.16175544261932373</v>
      </c>
      <c r="J175">
        <f>Balance!J175</f>
        <v>11</v>
      </c>
      <c r="K175">
        <f>Balance!K175</f>
        <v>429.84738159179688</v>
      </c>
      <c r="L175" s="9">
        <f t="shared" si="2"/>
        <v>2.6333142855846909</v>
      </c>
    </row>
    <row r="176" x14ac:dyDescent="0.35">
      <c r="A176" t="str">
        <f>Balance!A176</f>
        <v>MWI</v>
      </c>
      <c r="B176" t="str">
        <f>Balance!B176</f>
        <v>Malawi</v>
      </c>
      <c r="C176">
        <f>Balance!C176</f>
        <v>0</v>
      </c>
      <c r="D176">
        <f>Balance!D176</f>
        <v>0</v>
      </c>
      <c r="E176">
        <f>Balance!E176</f>
        <v>-9.0153232216835022E-2</v>
      </c>
      <c r="F176">
        <f>Balance!F176</f>
        <v>21</v>
      </c>
      <c r="G176">
        <f>Balance!G176</f>
        <v>-0.22452472150325775</v>
      </c>
      <c r="H176">
        <f>Balance!H176</f>
        <v>10</v>
      </c>
      <c r="I176">
        <f>Balance!I176</f>
        <v>0.20650357007980347</v>
      </c>
      <c r="J176">
        <f>Balance!J176</f>
        <v>11</v>
      </c>
      <c r="K176">
        <f>Balance!K176</f>
        <v>421.8194580078125</v>
      </c>
      <c r="L176" s="9">
        <f t="shared" si="2"/>
        <v>2.6251266093307155</v>
      </c>
    </row>
    <row r="177" x14ac:dyDescent="0.35">
      <c r="A177" t="str">
        <f>Balance!A177</f>
        <v>SLE</v>
      </c>
      <c r="B177" t="str">
        <f>Balance!B177</f>
        <v>Sierra Leone</v>
      </c>
      <c r="C177">
        <f>Balance!C177</f>
        <v>0</v>
      </c>
      <c r="D177">
        <f>Balance!D177</f>
        <v>0</v>
      </c>
      <c r="E177">
        <f>Balance!E177</f>
        <v>0.16317625343799591</v>
      </c>
      <c r="F177">
        <f>Balance!F177</f>
        <v>23</v>
      </c>
      <c r="G177">
        <f>Balance!G177</f>
        <v>0.13290023803710938</v>
      </c>
      <c r="H177">
        <f>Balance!H177</f>
        <v>12</v>
      </c>
      <c r="I177">
        <f>Balance!I177</f>
        <v>0.37677973508834839</v>
      </c>
      <c r="J177">
        <f>Balance!J177</f>
        <v>11</v>
      </c>
      <c r="K177">
        <f>Balance!K177</f>
        <v>400.59893798828125</v>
      </c>
      <c r="L177" s="9">
        <f t="shared" si="2"/>
        <v>2.6027097936184647</v>
      </c>
    </row>
    <row r="178" x14ac:dyDescent="0.35">
      <c r="A178" t="str">
        <f>Balance!A178</f>
        <v>NER</v>
      </c>
      <c r="B178" t="str">
        <f>Balance!B178</f>
        <v>Niger</v>
      </c>
      <c r="C178">
        <f>Balance!C178</f>
        <v>0</v>
      </c>
      <c r="D178">
        <f>Balance!D178</f>
        <v>0</v>
      </c>
      <c r="E178">
        <f>Balance!E178</f>
        <v>0.27170819044113159</v>
      </c>
      <c r="F178">
        <f>Balance!F178</f>
        <v>23</v>
      </c>
      <c r="G178">
        <f>Balance!G178</f>
        <v>0.33592501282691956</v>
      </c>
      <c r="H178">
        <f>Balance!H178</f>
        <v>12</v>
      </c>
      <c r="I178">
        <f>Balance!I178</f>
        <v>0.13020728528499603</v>
      </c>
      <c r="J178">
        <f>Balance!J178</f>
        <v>11</v>
      </c>
      <c r="K178">
        <f>Balance!K178</f>
        <v>389.0775146484375</v>
      </c>
      <c r="L178" s="9">
        <f t="shared" si="2"/>
        <v>2.5900361330235415</v>
      </c>
    </row>
    <row r="179" x14ac:dyDescent="0.35">
      <c r="A179" t="str">
        <f>Balance!A179</f>
        <v>TCD</v>
      </c>
      <c r="B179" t="str">
        <f>Balance!B179</f>
        <v>Chad</v>
      </c>
      <c r="C179">
        <f>Balance!C179</f>
        <v>0</v>
      </c>
      <c r="D179">
        <f>Balance!D179</f>
        <v>0</v>
      </c>
      <c r="E179">
        <f>Balance!E179</f>
        <v>7.4871711432933807E-2</v>
      </c>
      <c r="F179">
        <f>Balance!F179</f>
        <v>23</v>
      </c>
      <c r="G179">
        <f>Balance!G179</f>
        <v>0.19174095988273621</v>
      </c>
      <c r="H179">
        <f>Balance!H179</f>
        <v>12</v>
      </c>
      <c r="I179">
        <f>Balance!I179</f>
        <v>-0.38311648368835449</v>
      </c>
      <c r="J179">
        <f>Balance!J179</f>
        <v>11</v>
      </c>
      <c r="K179">
        <f>Balance!K179</f>
        <v>379.35153198242188</v>
      </c>
      <c r="L179" s="9">
        <f t="shared" si="2"/>
        <v>2.5790418422689902</v>
      </c>
    </row>
    <row r="180" x14ac:dyDescent="0.35">
      <c r="A180" t="str">
        <f>Balance!A180</f>
        <v>COD</v>
      </c>
      <c r="B180" t="str">
        <f>Balance!B180</f>
        <v>Democratic Republic of the Congo</v>
      </c>
      <c r="C180">
        <f>Balance!C180</f>
        <v>0</v>
      </c>
      <c r="D180">
        <f>Balance!D180</f>
        <v>0</v>
      </c>
      <c r="E180">
        <f>Balance!E180</f>
        <v>-0.15207584202289581</v>
      </c>
      <c r="F180">
        <f>Balance!F180</f>
        <v>23</v>
      </c>
      <c r="G180">
        <f>Balance!G180</f>
        <v>-0.24878610670566559</v>
      </c>
      <c r="H180">
        <f>Balance!H180</f>
        <v>12</v>
      </c>
      <c r="I180">
        <f>Balance!I180</f>
        <v>7.1182725951075554E-3</v>
      </c>
      <c r="J180">
        <f>Balance!J180</f>
        <v>11</v>
      </c>
      <c r="K180">
        <f>Balance!K180</f>
        <v>339.96945190429688</v>
      </c>
      <c r="L180" s="9">
        <f t="shared" si="2"/>
        <v>2.531439895085112</v>
      </c>
    </row>
    <row r="181" x14ac:dyDescent="0.35">
      <c r="A181" t="str">
        <f>Balance!A181</f>
        <v>RWA</v>
      </c>
      <c r="B181" t="str">
        <f>Balance!B181</f>
        <v>Rwanda</v>
      </c>
      <c r="C181">
        <f>Balance!C181</f>
        <v>0</v>
      </c>
      <c r="D181">
        <f>Balance!D181</f>
        <v>0</v>
      </c>
      <c r="E181">
        <f>Balance!E181</f>
        <v>0.13426023721694946</v>
      </c>
      <c r="F181">
        <f>Balance!F181</f>
        <v>23</v>
      </c>
      <c r="G181">
        <f>Balance!G181</f>
        <v>-0.29460027813911438</v>
      </c>
      <c r="H181">
        <f>Balance!H181</f>
        <v>12</v>
      </c>
      <c r="I181">
        <f>Balance!I181</f>
        <v>0.53421401977539063</v>
      </c>
      <c r="J181">
        <f>Balance!J181</f>
        <v>11</v>
      </c>
      <c r="K181">
        <f>Balance!K181</f>
        <v>337.63189697265625</v>
      </c>
      <c r="L181" s="9">
        <f t="shared" si="2"/>
        <v>2.5284434688328945</v>
      </c>
    </row>
    <row r="182" x14ac:dyDescent="0.35">
      <c r="A182" t="str">
        <f>Balance!A182</f>
        <v>MMR</v>
      </c>
      <c r="B182" t="str">
        <f>Balance!B182</f>
        <v>Myanmar</v>
      </c>
      <c r="C182">
        <f>Balance!C182</f>
        <v>0</v>
      </c>
      <c r="D182">
        <f>Balance!D182</f>
        <v>0</v>
      </c>
      <c r="E182">
        <f>Balance!E182</f>
        <v>0.3561764657497406</v>
      </c>
      <c r="F182">
        <f>Balance!F182</f>
        <v>23</v>
      </c>
      <c r="G182">
        <f>Balance!G182</f>
        <v>-0.20935876667499542</v>
      </c>
      <c r="H182">
        <f>Balance!H182</f>
        <v>12</v>
      </c>
      <c r="I182">
        <f>Balance!I182</f>
        <v>0.50765210390090942</v>
      </c>
      <c r="J182">
        <f>Balance!J182</f>
        <v>11</v>
      </c>
      <c r="K182">
        <f>Balance!K182</f>
        <v>318.00692749023438</v>
      </c>
      <c r="L182" s="9">
        <f t="shared" si="2"/>
        <v>2.5024365807957927</v>
      </c>
    </row>
    <row r="183" x14ac:dyDescent="0.35">
      <c r="A183" t="str">
        <f>Balance!A183</f>
        <v>BDI</v>
      </c>
      <c r="B183" t="str">
        <f>Balance!B183</f>
        <v>Burundi</v>
      </c>
      <c r="C183">
        <f>Balance!C183</f>
        <v>0</v>
      </c>
      <c r="D183">
        <f>Balance!D183</f>
        <v>0</v>
      </c>
      <c r="E183">
        <f>Balance!E183</f>
        <v>0.42711848020553589</v>
      </c>
      <c r="F183">
        <f>Balance!F183</f>
        <v>23</v>
      </c>
      <c r="G183">
        <f>Balance!G183</f>
        <v>0.48770847916603088</v>
      </c>
      <c r="H183">
        <f>Balance!H183</f>
        <v>12</v>
      </c>
      <c r="I183">
        <f>Balance!I183</f>
        <v>0.43195348978042603</v>
      </c>
      <c r="J183">
        <f>Balance!J183</f>
        <v>11</v>
      </c>
      <c r="K183">
        <f>Balance!K183</f>
        <v>310.0067138671875</v>
      </c>
      <c r="L183" s="9">
        <f t="shared" si="2"/>
        <v>2.4913710995242648</v>
      </c>
    </row>
    <row r="184" x14ac:dyDescent="0.35">
      <c r="A184" t="str">
        <f>Balance!A184</f>
        <v>MOZ</v>
      </c>
      <c r="B184" t="str">
        <f>Balance!B184</f>
        <v>Mozambique</v>
      </c>
      <c r="C184">
        <f>Balance!C184</f>
        <v>0</v>
      </c>
      <c r="D184">
        <f>Balance!D184</f>
        <v>0</v>
      </c>
      <c r="E184">
        <f>Balance!E184</f>
        <v>-6.6620409488677979E-2</v>
      </c>
      <c r="F184">
        <f>Balance!F184</f>
        <v>23</v>
      </c>
      <c r="G184">
        <f>Balance!G184</f>
        <v>-0.30344623327255249</v>
      </c>
      <c r="H184">
        <f>Balance!H184</f>
        <v>12</v>
      </c>
      <c r="I184">
        <f>Balance!I184</f>
        <v>6.04570172727108E-2</v>
      </c>
      <c r="J184">
        <f>Balance!J184</f>
        <v>11</v>
      </c>
      <c r="K184">
        <f>Balance!K184</f>
        <v>293.7088623046875</v>
      </c>
      <c r="L184" s="9">
        <f t="shared" si="2"/>
        <v>2.4679170510238388</v>
      </c>
    </row>
    <row r="185" x14ac:dyDescent="0.35">
      <c r="A185" t="str">
        <f>Balance!A185</f>
        <v>ETH</v>
      </c>
      <c r="B185" t="str">
        <f>Balance!B185</f>
        <v>Ethiopia</v>
      </c>
      <c r="C185">
        <f>Balance!C185</f>
        <v>0</v>
      </c>
      <c r="D185">
        <f>Balance!D185</f>
        <v>0</v>
      </c>
      <c r="E185">
        <f>Balance!E185</f>
        <v>0.12403698265552521</v>
      </c>
      <c r="F185">
        <f>Balance!F185</f>
        <v>23</v>
      </c>
      <c r="G185">
        <f>Balance!G185</f>
        <v>0.11224490404129028</v>
      </c>
      <c r="H185">
        <f>Balance!H185</f>
        <v>12</v>
      </c>
      <c r="I185">
        <f>Balance!I185</f>
        <v>0.26360177993774414</v>
      </c>
      <c r="J185">
        <f>Balance!J185</f>
        <v>11</v>
      </c>
      <c r="K185">
        <f>Balance!K185</f>
        <v>258.87051391601563</v>
      </c>
      <c r="L185" s="9">
        <f t="shared" si="2"/>
        <v>2.4130825858816114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87564-B9C8-4488-BF4E-3C02F25BA386}">
  <dimension ref="A1:U185"/>
  <sheetViews>
    <sheetView zoomScale="80" zoomScaleNormal="80" workbookViewId="0">
      <selection activeCell="G24" sqref="G24"/>
    </sheetView>
  </sheetViews>
  <sheetFormatPr defaultRowHeight="14.5" x14ac:dyDescent="0.35"/>
  <cols>
    <col min="5" max="5" width="20.6328125" bestFit="true" customWidth="true"/>
    <col min="11" max="11" width="12.90625" bestFit="true" customWidth="true"/>
  </cols>
  <sheetData>
    <row r="1" x14ac:dyDescent="0.35">
      <c r="A1" t="str">
        <f>Exp!A1</f>
        <v>wbcode</v>
      </c>
      <c r="B1" t="str">
        <f>Exp!B1</f>
        <v>Country</v>
      </c>
      <c r="C1" t="str">
        <f>Exp!C1</f>
        <v>MENA</v>
      </c>
      <c r="D1" t="str">
        <f>Exp!D1</f>
        <v>comparator</v>
      </c>
      <c r="E1" t="str">
        <f>Exp!E1</f>
        <v>corrhp_exp_gdp_00_22</v>
      </c>
      <c r="F1" t="str">
        <f>Exp!F1</f>
        <v>count_obs_00_22</v>
      </c>
      <c r="G1" t="str">
        <f>Exp!G1</f>
        <v>corrhp_exp_gdp_00_11</v>
      </c>
      <c r="H1" t="str">
        <f>Exp!H1</f>
        <v>count_obs_00_11</v>
      </c>
      <c r="I1" t="str">
        <f>Exp!I1</f>
        <v>corrhp_exp_gdp_12_22</v>
      </c>
      <c r="J1" t="str">
        <f>Exp!J1</f>
        <v>count_obs_12_22</v>
      </c>
      <c r="K1" t="str">
        <f>Exp!K1</f>
        <v>gdppcusd2000</v>
      </c>
      <c r="L1" t="s">
        <v>0</v>
      </c>
    </row>
    <row r="2" x14ac:dyDescent="0.35">
      <c r="A2" s="6" t="str">
        <f>Exp!A2</f>
        <v>ARE</v>
      </c>
      <c r="B2" s="6" t="str">
        <f>Exp!B2</f>
        <v>United Arab Emirates</v>
      </c>
      <c r="C2" s="6">
        <f>Exp!C2</f>
        <v>1</v>
      </c>
      <c r="D2" s="6">
        <f>Exp!D2</f>
        <v>0</v>
      </c>
      <c r="E2" s="6">
        <f>Exp!E2</f>
        <v>-0.45323675870895386</v>
      </c>
      <c r="F2" s="6">
        <f>Exp!F2</f>
        <v>23</v>
      </c>
      <c r="G2" s="6">
        <f>Exp!G2</f>
        <v>-0.57696115970611572</v>
      </c>
      <c r="H2" s="6">
        <f>Exp!H2</f>
        <v>12</v>
      </c>
      <c r="I2" s="6">
        <f>Exp!I2</f>
        <v>-0.16891340911388397</v>
      </c>
      <c r="J2" s="6">
        <f>Exp!J2</f>
        <v>11</v>
      </c>
      <c r="K2" s="6">
        <f>Exp!K2</f>
        <v>59067.6015625</v>
      </c>
      <c r="L2" s="11">
        <f>LOG(K2)</f>
        <v>4.7713493367064554</v>
      </c>
      <c r="N2" s="14" t="s">
        <v>27</v>
      </c>
      <c r="O2" s="4"/>
      <c r="P2" s="4"/>
      <c r="Q2" s="4"/>
      <c r="R2" s="4"/>
      <c r="S2" s="4"/>
      <c r="T2" s="4"/>
      <c r="U2" s="4"/>
    </row>
    <row r="3" x14ac:dyDescent="0.35">
      <c r="A3" s="6" t="str">
        <f>Exp!A3</f>
        <v>QAT</v>
      </c>
      <c r="B3" s="6" t="str">
        <f>Exp!B3</f>
        <v>Qatar</v>
      </c>
      <c r="C3" s="6">
        <f>Exp!C3</f>
        <v>1</v>
      </c>
      <c r="D3" s="6">
        <f>Exp!D3</f>
        <v>0</v>
      </c>
      <c r="E3" s="6">
        <f>Exp!E3</f>
        <v>0.13792189955711365</v>
      </c>
      <c r="F3" s="6">
        <f>Exp!F3</f>
        <v>23</v>
      </c>
      <c r="G3" s="6">
        <f>Exp!G3</f>
        <v>0.18376973271369934</v>
      </c>
      <c r="H3" s="6">
        <f>Exp!H3</f>
        <v>12</v>
      </c>
      <c r="I3" s="6">
        <f>Exp!I3</f>
        <v>3.9413470774888992E-2</v>
      </c>
      <c r="J3" s="6">
        <f>Exp!J3</f>
        <v>11</v>
      </c>
      <c r="K3" s="6">
        <f>Exp!K3</f>
        <v>52157.76171875</v>
      </c>
      <c r="L3" s="11">
        <f t="shared" ref="L3:L66" si="0">LOG(K3)</f>
        <v>4.7173189459513729</v>
      </c>
      <c r="N3" s="15" t="s">
        <v>30</v>
      </c>
      <c r="O3" s="3"/>
    </row>
    <row r="4" x14ac:dyDescent="0.35">
      <c r="A4" s="6" t="str">
        <f>Exp!A4</f>
        <v>KWT</v>
      </c>
      <c r="B4" s="6" t="str">
        <f>Exp!B4</f>
        <v>Kuwait</v>
      </c>
      <c r="C4" s="6">
        <f>Exp!C4</f>
        <v>1</v>
      </c>
      <c r="D4" s="6">
        <f>Exp!D4</f>
        <v>0</v>
      </c>
      <c r="E4" s="6">
        <f>Exp!E4</f>
        <v>-0.37672072649002075</v>
      </c>
      <c r="F4" s="6">
        <f>Exp!F4</f>
        <v>23</v>
      </c>
      <c r="G4" s="6">
        <f>Exp!G4</f>
        <v>-0.26774394512176514</v>
      </c>
      <c r="H4" s="6">
        <f>Exp!H4</f>
        <v>12</v>
      </c>
      <c r="I4" s="6">
        <f>Exp!I4</f>
        <v>-0.57642227411270142</v>
      </c>
      <c r="J4" s="6">
        <f>Exp!J4</f>
        <v>11</v>
      </c>
      <c r="K4" s="6">
        <f>Exp!K4</f>
        <v>31662.810546875</v>
      </c>
      <c r="L4" s="11">
        <f t="shared" si="0"/>
        <v>4.5005494623527387</v>
      </c>
    </row>
    <row r="5" x14ac:dyDescent="0.35">
      <c r="A5" s="6" t="str">
        <f>Exp!A5</f>
        <v>BHR</v>
      </c>
      <c r="B5" s="6" t="str">
        <f>Exp!B5</f>
        <v>Bahrain</v>
      </c>
      <c r="C5" s="6">
        <f>Exp!C5</f>
        <v>1</v>
      </c>
      <c r="D5" s="6">
        <f>Exp!D5</f>
        <v>0</v>
      </c>
      <c r="E5" s="6">
        <f>Exp!E5</f>
        <v>-0.4845220148563385</v>
      </c>
      <c r="F5" s="6">
        <f>Exp!F5</f>
        <v>23</v>
      </c>
      <c r="G5" s="6">
        <f>Exp!G5</f>
        <v>-0.63463473320007324</v>
      </c>
      <c r="H5" s="6">
        <f>Exp!H5</f>
        <v>12</v>
      </c>
      <c r="I5" s="6">
        <f>Exp!I5</f>
        <v>-0.36833116412162781</v>
      </c>
      <c r="J5" s="6">
        <f>Exp!J5</f>
        <v>11</v>
      </c>
      <c r="K5" s="6">
        <f>Exp!K5</f>
        <v>21713.537109375</v>
      </c>
      <c r="L5" s="11">
        <f t="shared" si="0"/>
        <v>4.3367305752719414</v>
      </c>
    </row>
    <row r="6" x14ac:dyDescent="0.35">
      <c r="A6" s="6" t="str">
        <f>Exp!A6</f>
        <v>OMN</v>
      </c>
      <c r="B6" s="6" t="str">
        <f>Exp!B6</f>
        <v>Oman</v>
      </c>
      <c r="C6" s="6">
        <f>Exp!C6</f>
        <v>1</v>
      </c>
      <c r="D6" s="6">
        <f>Exp!D6</f>
        <v>0</v>
      </c>
      <c r="E6" s="6">
        <f>Exp!E6</f>
        <v>-6.4745321869850159E-2</v>
      </c>
      <c r="F6" s="6">
        <f>Exp!F6</f>
        <v>23</v>
      </c>
      <c r="G6" s="6">
        <f>Exp!G6</f>
        <v>0.19669897854328156</v>
      </c>
      <c r="H6" s="6">
        <f>Exp!H6</f>
        <v>12</v>
      </c>
      <c r="I6" s="6">
        <f>Exp!I6</f>
        <v>-0.466777503490448</v>
      </c>
      <c r="J6" s="6">
        <f>Exp!J6</f>
        <v>11</v>
      </c>
      <c r="K6" s="6">
        <f>Exp!K6</f>
        <v>19953.67578125</v>
      </c>
      <c r="L6" s="11">
        <f t="shared" si="0"/>
        <v>4.300022911274203</v>
      </c>
    </row>
    <row r="7" x14ac:dyDescent="0.35">
      <c r="A7" s="6" t="str">
        <f>Exp!A7</f>
        <v>SAU</v>
      </c>
      <c r="B7" s="6" t="str">
        <f>Exp!B7</f>
        <v>Saudi Arabia</v>
      </c>
      <c r="C7" s="6">
        <f>Exp!C7</f>
        <v>1</v>
      </c>
      <c r="D7" s="6">
        <f>Exp!D7</f>
        <v>0</v>
      </c>
      <c r="E7" s="6">
        <f>Exp!E7</f>
        <v>-0.33496734499931335</v>
      </c>
      <c r="F7" s="6">
        <f>Exp!F7</f>
        <v>23</v>
      </c>
      <c r="G7" s="6">
        <f>Exp!G7</f>
        <v>-0.34669023752212524</v>
      </c>
      <c r="H7" s="6">
        <f>Exp!H7</f>
        <v>12</v>
      </c>
      <c r="I7" s="6">
        <f>Exp!I7</f>
        <v>-0.34181258082389832</v>
      </c>
      <c r="J7" s="6">
        <f>Exp!J7</f>
        <v>11</v>
      </c>
      <c r="K7" s="6">
        <f>Exp!K7</f>
        <v>17018.611328125</v>
      </c>
      <c r="L7" s="11">
        <f t="shared" si="0"/>
        <v>4.2309241199590764</v>
      </c>
    </row>
    <row r="8" x14ac:dyDescent="0.35">
      <c r="A8" s="6" t="str">
        <f>Exp!A8</f>
        <v>LBY</v>
      </c>
      <c r="B8" s="6" t="str">
        <f>Exp!B8</f>
        <v>Libya</v>
      </c>
      <c r="C8" s="6">
        <f>Exp!C8</f>
        <v>1</v>
      </c>
      <c r="D8" s="6">
        <f>Exp!D8</f>
        <v>0</v>
      </c>
      <c r="E8" s="6">
        <f>Exp!E8</f>
        <v>0.64532041549682617</v>
      </c>
      <c r="F8" s="6">
        <f>Exp!F8</f>
        <v>23</v>
      </c>
      <c r="G8" s="6">
        <f>Exp!G8</f>
        <v>0.79163116216659546</v>
      </c>
      <c r="H8" s="6">
        <f>Exp!H8</f>
        <v>12</v>
      </c>
      <c r="I8" s="6">
        <f>Exp!I8</f>
        <v>0.42558181285858154</v>
      </c>
      <c r="J8" s="6">
        <f>Exp!J8</f>
        <v>11</v>
      </c>
      <c r="K8" s="6">
        <f>Exp!K8</f>
        <v>11170.1298828125</v>
      </c>
      <c r="L8" s="11">
        <f t="shared" si="0"/>
        <v>4.0480582229867652</v>
      </c>
    </row>
    <row r="9" x14ac:dyDescent="0.35">
      <c r="A9" s="6" t="str">
        <f>Exp!A9</f>
        <v>LBN</v>
      </c>
      <c r="B9" s="6" t="str">
        <f>Exp!B9</f>
        <v>Lebanon</v>
      </c>
      <c r="C9" s="6">
        <f>Exp!C9</f>
        <v>1</v>
      </c>
      <c r="D9" s="6">
        <f>Exp!D9</f>
        <v>0</v>
      </c>
      <c r="E9" s="6">
        <f>Exp!E9</f>
        <v>0.59261476993560791</v>
      </c>
      <c r="F9" s="6">
        <f>Exp!F9</f>
        <v>22</v>
      </c>
      <c r="G9" s="6">
        <f>Exp!G9</f>
        <v>-0.1543257087469101</v>
      </c>
      <c r="H9" s="6">
        <f>Exp!H9</f>
        <v>12</v>
      </c>
      <c r="I9" s="6">
        <f>Exp!I9</f>
        <v>0.71869766712188721</v>
      </c>
      <c r="J9" s="6">
        <f>Exp!J9</f>
        <v>10</v>
      </c>
      <c r="K9" s="6">
        <f>Exp!K9</f>
        <v>5970.974609375</v>
      </c>
      <c r="L9" s="11">
        <f t="shared" si="0"/>
        <v>3.7760452244171216</v>
      </c>
    </row>
    <row r="10" x14ac:dyDescent="0.35">
      <c r="A10" s="6" t="str">
        <f>Exp!A10</f>
        <v>IRQ</v>
      </c>
      <c r="B10" s="6" t="str">
        <f>Exp!B10</f>
        <v>Iraq</v>
      </c>
      <c r="C10" s="6">
        <f>Exp!C10</f>
        <v>1</v>
      </c>
      <c r="D10" s="6">
        <f>Exp!D10</f>
        <v>0</v>
      </c>
      <c r="E10" s="6">
        <f>Exp!E10</f>
        <v>0.25476768612861633</v>
      </c>
      <c r="F10" s="6">
        <f>Exp!F10</f>
        <v>19</v>
      </c>
      <c r="G10" s="6">
        <f>Exp!G10</f>
        <v>0.41523724794387817</v>
      </c>
      <c r="H10" s="6">
        <f>Exp!H10</f>
        <v>8</v>
      </c>
      <c r="I10" s="6">
        <f>Exp!I10</f>
        <v>0.26071253418922424</v>
      </c>
      <c r="J10" s="6">
        <f>Exp!J10</f>
        <v>11</v>
      </c>
      <c r="K10" s="6">
        <f>Exp!K10</f>
        <v>4138.18798828125</v>
      </c>
      <c r="L10" s="11">
        <f t="shared" si="0"/>
        <v>3.6168102157687616</v>
      </c>
    </row>
    <row r="11" x14ac:dyDescent="0.35">
      <c r="A11" s="6" t="str">
        <f>Exp!A11</f>
        <v>IRN</v>
      </c>
      <c r="B11" s="6" t="str">
        <f>Exp!B11</f>
        <v>Islamic Republic of Iran</v>
      </c>
      <c r="C11" s="6">
        <f>Exp!C11</f>
        <v>1</v>
      </c>
      <c r="D11" s="6">
        <f>Exp!D11</f>
        <v>0</v>
      </c>
      <c r="E11" s="6">
        <f>Exp!E11</f>
        <v>0.4602874219417572</v>
      </c>
      <c r="F11" s="6">
        <f>Exp!F11</f>
        <v>23</v>
      </c>
      <c r="G11" s="6">
        <f>Exp!G11</f>
        <v>2.1736718714237213E-2</v>
      </c>
      <c r="H11" s="6">
        <f>Exp!H11</f>
        <v>12</v>
      </c>
      <c r="I11" s="6">
        <f>Exp!I11</f>
        <v>0.74695634841918945</v>
      </c>
      <c r="J11" s="6">
        <f>Exp!J11</f>
        <v>11</v>
      </c>
      <c r="K11" s="6">
        <f>Exp!K11</f>
        <v>3927.709228515625</v>
      </c>
      <c r="L11" s="11">
        <f t="shared" si="0"/>
        <v>3.5941393291339128</v>
      </c>
    </row>
    <row r="12" x14ac:dyDescent="0.35">
      <c r="A12" s="6" t="str">
        <f>Exp!A12</f>
        <v>JOR</v>
      </c>
      <c r="B12" s="6" t="str">
        <f>Exp!B12</f>
        <v>Jordan</v>
      </c>
      <c r="C12" s="6">
        <f>Exp!C12</f>
        <v>1</v>
      </c>
      <c r="D12" s="6">
        <f>Exp!D12</f>
        <v>1</v>
      </c>
      <c r="E12" s="6">
        <f>Exp!E12</f>
        <v>-3.3525373786687851E-2</v>
      </c>
      <c r="F12" s="6">
        <f>Exp!F12</f>
        <v>23</v>
      </c>
      <c r="G12" s="6">
        <f>Exp!G12</f>
        <v>-3.1802844256162643E-2</v>
      </c>
      <c r="H12" s="6">
        <f>Exp!H12</f>
        <v>12</v>
      </c>
      <c r="I12" s="6">
        <f>Exp!I12</f>
        <v>-1.8046909943223E-2</v>
      </c>
      <c r="J12" s="6">
        <f>Exp!J12</f>
        <v>11</v>
      </c>
      <c r="K12" s="6">
        <f>Exp!K12</f>
        <v>3635.292236328125</v>
      </c>
      <c r="L12" s="11">
        <f t="shared" si="0"/>
        <v>3.5605393289566112</v>
      </c>
    </row>
    <row r="13" x14ac:dyDescent="0.35">
      <c r="A13" s="6" t="str">
        <f>Exp!A13</f>
        <v>DZA</v>
      </c>
      <c r="B13" s="6" t="str">
        <f>Exp!B13</f>
        <v>Algeria</v>
      </c>
      <c r="C13" s="6">
        <f>Exp!C13</f>
        <v>1</v>
      </c>
      <c r="D13" s="6">
        <f>Exp!D13</f>
        <v>0</v>
      </c>
      <c r="E13" s="6">
        <f>Exp!E13</f>
        <v>-0.13508868217468262</v>
      </c>
      <c r="F13" s="6">
        <f>Exp!F13</f>
        <v>23</v>
      </c>
      <c r="G13" s="6">
        <f>Exp!G13</f>
        <v>-0.51314687728881836</v>
      </c>
      <c r="H13" s="6">
        <f>Exp!H13</f>
        <v>12</v>
      </c>
      <c r="I13" s="6">
        <f>Exp!I13</f>
        <v>0.16151505708694458</v>
      </c>
      <c r="J13" s="6">
        <f>Exp!J13</f>
        <v>11</v>
      </c>
      <c r="K13" s="6">
        <f>Exp!K13</f>
        <v>3138.22998046875</v>
      </c>
      <c r="L13" s="11">
        <f t="shared" si="0"/>
        <v>3.496684767035712</v>
      </c>
    </row>
    <row r="14" x14ac:dyDescent="0.35">
      <c r="A14" s="6" t="str">
        <f>Exp!A14</f>
        <v>TUN</v>
      </c>
      <c r="B14" s="6" t="str">
        <f>Exp!B14</f>
        <v>Tunisia</v>
      </c>
      <c r="C14" s="6">
        <f>Exp!C14</f>
        <v>1</v>
      </c>
      <c r="D14" s="6">
        <f>Exp!D14</f>
        <v>1</v>
      </c>
      <c r="E14" s="6">
        <f>Exp!E14</f>
        <v>-0.13498692214488983</v>
      </c>
      <c r="F14" s="6">
        <f>Exp!F14</f>
        <v>23</v>
      </c>
      <c r="G14" s="6">
        <f>Exp!G14</f>
        <v>-0.16356135904788971</v>
      </c>
      <c r="H14" s="6">
        <f>Exp!H14</f>
        <v>12</v>
      </c>
      <c r="I14" s="6">
        <f>Exp!I14</f>
        <v>-0.12421318888664246</v>
      </c>
      <c r="J14" s="6">
        <f>Exp!J14</f>
        <v>11</v>
      </c>
      <c r="K14" s="6">
        <f>Exp!K14</f>
        <v>2827.37890625</v>
      </c>
      <c r="L14" s="11">
        <f t="shared" si="0"/>
        <v>3.4513840136068308</v>
      </c>
    </row>
    <row r="15" x14ac:dyDescent="0.35">
      <c r="A15" s="6" t="str">
        <f>Exp!A15</f>
        <v>EGY</v>
      </c>
      <c r="B15" s="6" t="str">
        <f>Exp!B15</f>
        <v>Egypt</v>
      </c>
      <c r="C15" s="6">
        <f>Exp!C15</f>
        <v>1</v>
      </c>
      <c r="D15" s="6">
        <f>Exp!D15</f>
        <v>0</v>
      </c>
      <c r="E15" s="6">
        <f>Exp!E15</f>
        <v>0.10744293034076691</v>
      </c>
      <c r="F15" s="6">
        <f>Exp!F15</f>
        <v>23</v>
      </c>
      <c r="G15" s="6">
        <f>Exp!G15</f>
        <v>0.26608991622924805</v>
      </c>
      <c r="H15" s="6">
        <f>Exp!H15</f>
        <v>12</v>
      </c>
      <c r="I15" s="6">
        <f>Exp!I15</f>
        <v>-0.24984583258628845</v>
      </c>
      <c r="J15" s="6">
        <f>Exp!J15</f>
        <v>11</v>
      </c>
      <c r="K15" s="6">
        <f>Exp!K15</f>
        <v>2517.58056640625</v>
      </c>
      <c r="L15" s="11">
        <f t="shared" si="0"/>
        <v>3.4009833775318308</v>
      </c>
    </row>
    <row r="16" x14ac:dyDescent="0.35">
      <c r="A16" s="6" t="str">
        <f>Exp!A16</f>
        <v>PSE</v>
      </c>
      <c r="B16" s="6" t="str">
        <f>Exp!B16</f>
        <v>West Bank and Gaza</v>
      </c>
      <c r="C16" s="6">
        <f>Exp!C16</f>
        <v>1</v>
      </c>
      <c r="D16" s="6">
        <f>Exp!D16</f>
        <v>0</v>
      </c>
      <c r="E16" s="6">
        <f>Exp!E16</f>
        <v>-0.13041213154792786</v>
      </c>
      <c r="F16" s="6">
        <f>Exp!F16</f>
        <v>14</v>
      </c>
      <c r="G16" s="6">
        <f>Exp!G16</f>
        <v>0.15770637989044189</v>
      </c>
      <c r="H16" s="6">
        <f>Exp!H16</f>
        <v>3</v>
      </c>
      <c r="I16" s="6">
        <f>Exp!I16</f>
        <v>-0.24968588352203369</v>
      </c>
      <c r="J16" s="6">
        <f>Exp!J16</f>
        <v>11</v>
      </c>
      <c r="K16" s="6">
        <f>Exp!K16</f>
        <v>2436.0029296875</v>
      </c>
      <c r="L16" s="11">
        <f t="shared" si="0"/>
        <v>3.3866778062705052</v>
      </c>
    </row>
    <row r="17" x14ac:dyDescent="0.35">
      <c r="A17" s="6" t="str">
        <f>Exp!A17</f>
        <v>YEM</v>
      </c>
      <c r="B17" s="6" t="str">
        <f>Exp!B17</f>
        <v>Yemen</v>
      </c>
      <c r="C17" s="6">
        <f>Exp!C17</f>
        <v>1</v>
      </c>
      <c r="D17" s="6">
        <f>Exp!D17</f>
        <v>0</v>
      </c>
      <c r="E17" s="6">
        <f>Exp!E17</f>
        <v>0.63649940490722656</v>
      </c>
      <c r="F17" s="6">
        <f>Exp!F17</f>
        <v>19</v>
      </c>
      <c r="G17" s="6">
        <f>Exp!G17</f>
        <v>0.2484070211648941</v>
      </c>
      <c r="H17" s="6">
        <f>Exp!H17</f>
        <v>12</v>
      </c>
      <c r="I17" s="6">
        <f>Exp!I17</f>
        <v>0.69583123922348022</v>
      </c>
      <c r="J17" s="6">
        <f>Exp!J17</f>
        <v>7</v>
      </c>
      <c r="K17" s="6">
        <f>Exp!K17</f>
        <v>2227.65087890625</v>
      </c>
      <c r="L17" s="11">
        <f t="shared" si="0"/>
        <v>3.3478471284922273</v>
      </c>
    </row>
    <row r="18" x14ac:dyDescent="0.35">
      <c r="A18" s="6" t="str">
        <f>Exp!A18</f>
        <v>MAR</v>
      </c>
      <c r="B18" s="6" t="str">
        <f>Exp!B18</f>
        <v>Morocco</v>
      </c>
      <c r="C18" s="6">
        <f>Exp!C18</f>
        <v>1</v>
      </c>
      <c r="D18" s="6">
        <f>Exp!D18</f>
        <v>1</v>
      </c>
      <c r="E18" s="6">
        <f>Exp!E18</f>
        <v>-0.48684054613113403</v>
      </c>
      <c r="F18" s="6">
        <f>Exp!F18</f>
        <v>23</v>
      </c>
      <c r="G18" s="6">
        <f>Exp!G18</f>
        <v>-0.32432469725608826</v>
      </c>
      <c r="H18" s="6">
        <f>Exp!H18</f>
        <v>12</v>
      </c>
      <c r="I18" s="6">
        <f>Exp!I18</f>
        <v>-0.70100218057632446</v>
      </c>
      <c r="J18" s="6">
        <f>Exp!J18</f>
        <v>11</v>
      </c>
      <c r="K18" s="6">
        <f>Exp!K18</f>
        <v>1948.3544921875</v>
      </c>
      <c r="L18" s="11">
        <f t="shared" si="0"/>
        <v>3.2896679771804433</v>
      </c>
    </row>
    <row r="19" x14ac:dyDescent="0.35">
      <c r="A19" t="str">
        <f>Exp!A19</f>
        <v>LUX</v>
      </c>
      <c r="B19" t="str">
        <f>Exp!B19</f>
        <v>Luxembourg</v>
      </c>
      <c r="C19">
        <f>Exp!C19</f>
        <v>0</v>
      </c>
      <c r="D19">
        <f>Exp!D19</f>
        <v>0</v>
      </c>
      <c r="E19">
        <f>Exp!E19</f>
        <v>-0.66919398307800293</v>
      </c>
      <c r="F19">
        <f>Exp!F19</f>
        <v>23</v>
      </c>
      <c r="G19">
        <f>Exp!G19</f>
        <v>-0.66015732288360596</v>
      </c>
      <c r="H19">
        <f>Exp!H19</f>
        <v>12</v>
      </c>
      <c r="I19">
        <f>Exp!I19</f>
        <v>-0.70295017957687378</v>
      </c>
      <c r="J19">
        <f>Exp!J19</f>
        <v>11</v>
      </c>
      <c r="K19">
        <f>Exp!K19</f>
        <v>92527.7109375</v>
      </c>
      <c r="L19" s="9">
        <f t="shared" si="0"/>
        <v>4.9662718181978391</v>
      </c>
    </row>
    <row r="20" x14ac:dyDescent="0.35">
      <c r="A20" t="str">
        <f>Exp!A20</f>
        <v>CHE</v>
      </c>
      <c r="B20" t="str">
        <f>Exp!B20</f>
        <v>Switzerland</v>
      </c>
      <c r="C20">
        <f>Exp!C20</f>
        <v>0</v>
      </c>
      <c r="D20">
        <f>Exp!D20</f>
        <v>0</v>
      </c>
      <c r="E20">
        <f>Exp!E20</f>
        <v>-0.6437193751335144</v>
      </c>
      <c r="F20">
        <f>Exp!F20</f>
        <v>23</v>
      </c>
      <c r="G20">
        <f>Exp!G20</f>
        <v>-0.52599066495895386</v>
      </c>
      <c r="H20">
        <f>Exp!H20</f>
        <v>12</v>
      </c>
      <c r="I20">
        <f>Exp!I20</f>
        <v>-0.85855913162231445</v>
      </c>
      <c r="J20">
        <f>Exp!J20</f>
        <v>11</v>
      </c>
      <c r="K20">
        <f>Exp!K20</f>
        <v>73749.9375</v>
      </c>
      <c r="L20" s="9">
        <f t="shared" si="0"/>
        <v>4.8677616566038733</v>
      </c>
    </row>
    <row r="21" x14ac:dyDescent="0.35">
      <c r="A21" t="str">
        <f>Exp!A21</f>
        <v>NOR</v>
      </c>
      <c r="B21" t="str">
        <f>Exp!B21</f>
        <v>Norway</v>
      </c>
      <c r="C21">
        <f>Exp!C21</f>
        <v>0</v>
      </c>
      <c r="D21">
        <f>Exp!D21</f>
        <v>0</v>
      </c>
      <c r="E21">
        <f>Exp!E21</f>
        <v>-0.73493635654449463</v>
      </c>
      <c r="F21">
        <f>Exp!F21</f>
        <v>23</v>
      </c>
      <c r="G21">
        <f>Exp!G21</f>
        <v>-0.67977356910705566</v>
      </c>
      <c r="H21">
        <f>Exp!H21</f>
        <v>12</v>
      </c>
      <c r="I21">
        <f>Exp!I21</f>
        <v>-0.8456275463104248</v>
      </c>
      <c r="J21">
        <f>Exp!J21</f>
        <v>11</v>
      </c>
      <c r="K21">
        <f>Exp!K21</f>
        <v>67846.59375</v>
      </c>
      <c r="L21" s="9">
        <f t="shared" si="0"/>
        <v>4.8315280487133236</v>
      </c>
    </row>
    <row r="22" x14ac:dyDescent="0.35">
      <c r="A22" t="str">
        <f>Exp!A22</f>
        <v>SMR</v>
      </c>
      <c r="B22" t="str">
        <f>Exp!B22</f>
        <v>San Marino</v>
      </c>
      <c r="C22">
        <f>Exp!C22</f>
        <v>0</v>
      </c>
      <c r="D22">
        <f>Exp!D22</f>
        <v>0</v>
      </c>
      <c r="E22">
        <f>Exp!E22</f>
        <v>-0.38723716139793396</v>
      </c>
      <c r="F22">
        <f>Exp!F22</f>
        <v>18</v>
      </c>
      <c r="G22">
        <f>Exp!G22</f>
        <v>0.74467670917510986</v>
      </c>
      <c r="H22">
        <f>Exp!H22</f>
        <v>8</v>
      </c>
      <c r="I22">
        <f>Exp!I22</f>
        <v>-0.77417129278182983</v>
      </c>
      <c r="J22">
        <f>Exp!J22</f>
        <v>10</v>
      </c>
      <c r="K22">
        <f>Exp!K22</f>
        <v>55756.9609375</v>
      </c>
      <c r="L22" s="9">
        <f t="shared" si="0"/>
        <v>4.7462990942857424</v>
      </c>
    </row>
    <row r="23" x14ac:dyDescent="0.35">
      <c r="A23" t="str">
        <f>Exp!A23</f>
        <v>DNK</v>
      </c>
      <c r="B23" t="str">
        <f>Exp!B23</f>
        <v>Denmark</v>
      </c>
      <c r="C23">
        <f>Exp!C23</f>
        <v>0</v>
      </c>
      <c r="D23">
        <f>Exp!D23</f>
        <v>0</v>
      </c>
      <c r="E23">
        <f>Exp!E23</f>
        <v>-0.73630940914154053</v>
      </c>
      <c r="F23">
        <f>Exp!F23</f>
        <v>23</v>
      </c>
      <c r="G23">
        <f>Exp!G23</f>
        <v>-0.81855833530426025</v>
      </c>
      <c r="H23">
        <f>Exp!H23</f>
        <v>12</v>
      </c>
      <c r="I23">
        <f>Exp!I23</f>
        <v>-0.78370153903961182</v>
      </c>
      <c r="J23">
        <f>Exp!J23</f>
        <v>11</v>
      </c>
      <c r="K23">
        <f>Exp!K23</f>
        <v>49241.9296875</v>
      </c>
      <c r="L23" s="9">
        <f t="shared" si="0"/>
        <v>4.6923350636786951</v>
      </c>
    </row>
    <row r="24" x14ac:dyDescent="0.35">
      <c r="A24" t="str">
        <f>Exp!A24</f>
        <v>USA</v>
      </c>
      <c r="B24" t="str">
        <f>Exp!B24</f>
        <v>United States</v>
      </c>
      <c r="C24">
        <f>Exp!C24</f>
        <v>0</v>
      </c>
      <c r="D24">
        <f>Exp!D24</f>
        <v>0</v>
      </c>
      <c r="E24">
        <f>Exp!E24</f>
        <v>-0.65731126070022583</v>
      </c>
      <c r="F24">
        <f>Exp!F24</f>
        <v>22</v>
      </c>
      <c r="G24">
        <f>Exp!G24</f>
        <v>-0.88005810976028442</v>
      </c>
      <c r="H24">
        <f>Exp!H24</f>
        <v>11</v>
      </c>
      <c r="I24">
        <f>Exp!I24</f>
        <v>-0.6440092921257019</v>
      </c>
      <c r="J24">
        <f>Exp!J24</f>
        <v>11</v>
      </c>
      <c r="K24">
        <f>Exp!K24</f>
        <v>48746.0390625</v>
      </c>
      <c r="L24" s="9">
        <f t="shared" si="0"/>
        <v>4.6879393321743121</v>
      </c>
      <c r="N24" s="16" t="s">
        <v>35</v>
      </c>
      <c r="O24" s="4"/>
      <c r="P24" s="4"/>
      <c r="Q24" s="4"/>
      <c r="R24" s="4"/>
      <c r="S24" s="4"/>
      <c r="T24" s="4"/>
      <c r="U24" s="4"/>
    </row>
    <row r="25" x14ac:dyDescent="0.35">
      <c r="A25" t="str">
        <f>Exp!A25</f>
        <v>AUS</v>
      </c>
      <c r="B25" t="str">
        <f>Exp!B25</f>
        <v>Australia</v>
      </c>
      <c r="C25">
        <f>Exp!C25</f>
        <v>0</v>
      </c>
      <c r="D25">
        <f>Exp!D25</f>
        <v>0</v>
      </c>
      <c r="E25">
        <f>Exp!E25</f>
        <v>-0.57534760236740112</v>
      </c>
      <c r="F25">
        <f>Exp!F25</f>
        <v>23</v>
      </c>
      <c r="G25">
        <f>Exp!G25</f>
        <v>-3.2504487782716751E-2</v>
      </c>
      <c r="H25">
        <f>Exp!H25</f>
        <v>12</v>
      </c>
      <c r="I25">
        <f>Exp!I25</f>
        <v>-0.83345675468444824</v>
      </c>
      <c r="J25">
        <f>Exp!J25</f>
        <v>11</v>
      </c>
      <c r="K25">
        <f>Exp!K25</f>
        <v>45892.609375</v>
      </c>
      <c r="L25" s="9">
        <f t="shared" si="0"/>
        <v>4.6617427516355212</v>
      </c>
      <c r="N25" s="17" t="s">
        <v>40</v>
      </c>
      <c r="O25" s="3"/>
      <c r="P25" s="3"/>
    </row>
    <row r="26" x14ac:dyDescent="0.35">
      <c r="A26" t="str">
        <f>Exp!A26</f>
        <v>ISL</v>
      </c>
      <c r="B26" t="str">
        <f>Exp!B26</f>
        <v>Iceland</v>
      </c>
      <c r="C26">
        <f>Exp!C26</f>
        <v>0</v>
      </c>
      <c r="D26">
        <f>Exp!D26</f>
        <v>0</v>
      </c>
      <c r="E26">
        <f>Exp!E26</f>
        <v>0.41804495453834534</v>
      </c>
      <c r="F26">
        <f>Exp!F26</f>
        <v>23</v>
      </c>
      <c r="G26">
        <f>Exp!G26</f>
        <v>0.56900858879089355</v>
      </c>
      <c r="H26">
        <f>Exp!H26</f>
        <v>12</v>
      </c>
      <c r="I26">
        <f>Exp!I26</f>
        <v>-7.6340176165103912E-2</v>
      </c>
      <c r="J26">
        <f>Exp!J26</f>
        <v>11</v>
      </c>
      <c r="K26">
        <f>Exp!K26</f>
        <v>42174.6640625</v>
      </c>
      <c r="L26" s="9">
        <f t="shared" si="0"/>
        <v>4.6250516319515347</v>
      </c>
    </row>
    <row r="27" x14ac:dyDescent="0.35">
      <c r="A27" t="str">
        <f>Exp!A27</f>
        <v>IRL</v>
      </c>
      <c r="B27" t="str">
        <f>Exp!B27</f>
        <v>Ireland</v>
      </c>
      <c r="C27">
        <f>Exp!C27</f>
        <v>0</v>
      </c>
      <c r="D27">
        <f>Exp!D27</f>
        <v>0</v>
      </c>
      <c r="E27">
        <f>Exp!E27</f>
        <v>-8.4621869027614594E-2</v>
      </c>
      <c r="F27">
        <f>Exp!F27</f>
        <v>23</v>
      </c>
      <c r="G27">
        <f>Exp!G27</f>
        <v>-0.21403539180755615</v>
      </c>
      <c r="H27">
        <f>Exp!H27</f>
        <v>12</v>
      </c>
      <c r="I27">
        <f>Exp!I27</f>
        <v>-3.0186302959918976E-2</v>
      </c>
      <c r="J27">
        <f>Exp!J27</f>
        <v>11</v>
      </c>
      <c r="K27">
        <f>Exp!K27</f>
        <v>42098.28125</v>
      </c>
      <c r="L27" s="9">
        <f t="shared" si="0"/>
        <v>4.6242643652209861</v>
      </c>
    </row>
    <row r="28" x14ac:dyDescent="0.35">
      <c r="A28" t="str">
        <f>Exp!A28</f>
        <v>SWE</v>
      </c>
      <c r="B28" t="str">
        <f>Exp!B28</f>
        <v>Sweden</v>
      </c>
      <c r="C28">
        <f>Exp!C28</f>
        <v>0</v>
      </c>
      <c r="D28">
        <f>Exp!D28</f>
        <v>0</v>
      </c>
      <c r="E28">
        <f>Exp!E28</f>
        <v>-7.8491948544979095E-2</v>
      </c>
      <c r="F28">
        <f>Exp!F28</f>
        <v>23</v>
      </c>
      <c r="G28">
        <f>Exp!G28</f>
        <v>0.26200038194656372</v>
      </c>
      <c r="H28">
        <f>Exp!H28</f>
        <v>12</v>
      </c>
      <c r="I28">
        <f>Exp!I28</f>
        <v>-0.73981517553329468</v>
      </c>
      <c r="J28">
        <f>Exp!J28</f>
        <v>11</v>
      </c>
      <c r="K28">
        <f>Exp!K28</f>
        <v>41117.15234375</v>
      </c>
      <c r="L28" s="9">
        <f t="shared" si="0"/>
        <v>4.6140230290363284</v>
      </c>
    </row>
    <row r="29" x14ac:dyDescent="0.35">
      <c r="A29" t="str">
        <f>Exp!A29</f>
        <v>NLD</v>
      </c>
      <c r="B29" t="str">
        <f>Exp!B29</f>
        <v>Netherlands</v>
      </c>
      <c r="C29">
        <f>Exp!C29</f>
        <v>0</v>
      </c>
      <c r="D29">
        <f>Exp!D29</f>
        <v>0</v>
      </c>
      <c r="E29">
        <f>Exp!E29</f>
        <v>-0.54748439788818359</v>
      </c>
      <c r="F29">
        <f>Exp!F29</f>
        <v>23</v>
      </c>
      <c r="G29">
        <f>Exp!G29</f>
        <v>-0.22396914660930634</v>
      </c>
      <c r="H29">
        <f>Exp!H29</f>
        <v>12</v>
      </c>
      <c r="I29">
        <f>Exp!I29</f>
        <v>-0.90249007940292358</v>
      </c>
      <c r="J29">
        <f>Exp!J29</f>
        <v>11</v>
      </c>
      <c r="K29">
        <f>Exp!K29</f>
        <v>40456.94140625</v>
      </c>
      <c r="L29" s="9">
        <f t="shared" si="0"/>
        <v>4.6069930464872222</v>
      </c>
    </row>
    <row r="30" x14ac:dyDescent="0.35">
      <c r="A30" t="str">
        <f>Exp!A30</f>
        <v>GBR</v>
      </c>
      <c r="B30" t="str">
        <f>Exp!B30</f>
        <v>United Kingdom</v>
      </c>
      <c r="C30">
        <f>Exp!C30</f>
        <v>0</v>
      </c>
      <c r="D30">
        <f>Exp!D30</f>
        <v>0</v>
      </c>
      <c r="E30">
        <f>Exp!E30</f>
        <v>-0.88010144233703613</v>
      </c>
      <c r="F30">
        <f>Exp!F30</f>
        <v>23</v>
      </c>
      <c r="G30">
        <f>Exp!G30</f>
        <v>-0.60307127237319946</v>
      </c>
      <c r="H30">
        <f>Exp!H30</f>
        <v>12</v>
      </c>
      <c r="I30">
        <f>Exp!I30</f>
        <v>-0.94420278072357178</v>
      </c>
      <c r="J30">
        <f>Exp!J30</f>
        <v>11</v>
      </c>
      <c r="K30">
        <f>Exp!K30</f>
        <v>39187.58203125</v>
      </c>
      <c r="L30" s="9">
        <f t="shared" si="0"/>
        <v>4.5931484672831022</v>
      </c>
    </row>
    <row r="31" x14ac:dyDescent="0.35">
      <c r="A31" t="str">
        <f>Exp!A31</f>
        <v>AUT</v>
      </c>
      <c r="B31" t="str">
        <f>Exp!B31</f>
        <v>Austria</v>
      </c>
      <c r="C31">
        <f>Exp!C31</f>
        <v>0</v>
      </c>
      <c r="D31">
        <f>Exp!D31</f>
        <v>0</v>
      </c>
      <c r="E31">
        <f>Exp!E31</f>
        <v>-0.56758004426956177</v>
      </c>
      <c r="F31">
        <f>Exp!F31</f>
        <v>23</v>
      </c>
      <c r="G31">
        <f>Exp!G31</f>
        <v>-0.24949337542057037</v>
      </c>
      <c r="H31">
        <f>Exp!H31</f>
        <v>12</v>
      </c>
      <c r="I31">
        <f>Exp!I31</f>
        <v>-0.8794858455657959</v>
      </c>
      <c r="J31">
        <f>Exp!J31</f>
        <v>11</v>
      </c>
      <c r="K31">
        <f>Exp!K31</f>
        <v>38842.890625</v>
      </c>
      <c r="L31" s="9">
        <f t="shared" si="0"/>
        <v>4.5893115419304529</v>
      </c>
    </row>
    <row r="32" x14ac:dyDescent="0.35">
      <c r="A32" t="str">
        <f>Exp!A32</f>
        <v>CAN</v>
      </c>
      <c r="B32" t="str">
        <f>Exp!B32</f>
        <v>Canada</v>
      </c>
      <c r="C32">
        <f>Exp!C32</f>
        <v>0</v>
      </c>
      <c r="D32">
        <f>Exp!D32</f>
        <v>0</v>
      </c>
      <c r="E32">
        <f>Exp!E32</f>
        <v>-0.87025558948516846</v>
      </c>
      <c r="F32">
        <f>Exp!F32</f>
        <v>23</v>
      </c>
      <c r="G32">
        <f>Exp!G32</f>
        <v>-0.82133388519287109</v>
      </c>
      <c r="H32">
        <f>Exp!H32</f>
        <v>12</v>
      </c>
      <c r="I32">
        <f>Exp!I32</f>
        <v>-0.94058340787887573</v>
      </c>
      <c r="J32">
        <f>Exp!J32</f>
        <v>11</v>
      </c>
      <c r="K32">
        <f>Exp!K32</f>
        <v>37923.48828125</v>
      </c>
      <c r="L32" s="9">
        <f t="shared" si="0"/>
        <v>4.5789082778121877</v>
      </c>
    </row>
    <row r="33" x14ac:dyDescent="0.35">
      <c r="A33" t="str">
        <f>Exp!A33</f>
        <v>FIN</v>
      </c>
      <c r="B33" t="str">
        <f>Exp!B33</f>
        <v>Finland</v>
      </c>
      <c r="C33">
        <f>Exp!C33</f>
        <v>0</v>
      </c>
      <c r="D33">
        <f>Exp!D33</f>
        <v>0</v>
      </c>
      <c r="E33">
        <f>Exp!E33</f>
        <v>-0.48174625635147095</v>
      </c>
      <c r="F33">
        <f>Exp!F33</f>
        <v>23</v>
      </c>
      <c r="G33">
        <f>Exp!G33</f>
        <v>-0.45950278639793396</v>
      </c>
      <c r="H33">
        <f>Exp!H33</f>
        <v>12</v>
      </c>
      <c r="I33">
        <f>Exp!I33</f>
        <v>-0.6622542142868042</v>
      </c>
      <c r="J33">
        <f>Exp!J33</f>
        <v>11</v>
      </c>
      <c r="K33">
        <f>Exp!K33</f>
        <v>37884.390625</v>
      </c>
      <c r="L33" s="9">
        <f t="shared" si="0"/>
        <v>4.5784603059624214</v>
      </c>
    </row>
    <row r="34" x14ac:dyDescent="0.35">
      <c r="A34" t="str">
        <f>Exp!A34</f>
        <v>BEL</v>
      </c>
      <c r="B34" t="str">
        <f>Exp!B34</f>
        <v>Belgium</v>
      </c>
      <c r="C34">
        <f>Exp!C34</f>
        <v>0</v>
      </c>
      <c r="D34">
        <f>Exp!D34</f>
        <v>0</v>
      </c>
      <c r="E34">
        <f>Exp!E34</f>
        <v>-0.64826101064682007</v>
      </c>
      <c r="F34">
        <f>Exp!F34</f>
        <v>23</v>
      </c>
      <c r="G34">
        <f>Exp!G34</f>
        <v>-0.46899566054344177</v>
      </c>
      <c r="H34">
        <f>Exp!H34</f>
        <v>12</v>
      </c>
      <c r="I34">
        <f>Exp!I34</f>
        <v>-0.80357968807220459</v>
      </c>
      <c r="J34">
        <f>Exp!J34</f>
        <v>11</v>
      </c>
      <c r="K34">
        <f>Exp!K34</f>
        <v>35674.79296875</v>
      </c>
      <c r="L34" s="9">
        <f t="shared" si="0"/>
        <v>4.5523614614561909</v>
      </c>
    </row>
    <row r="35" x14ac:dyDescent="0.35">
      <c r="A35" t="str">
        <f>Exp!A35</f>
        <v>SGP</v>
      </c>
      <c r="B35" t="str">
        <f>Exp!B35</f>
        <v>Singapore</v>
      </c>
      <c r="C35">
        <f>Exp!C35</f>
        <v>0</v>
      </c>
      <c r="D35">
        <f>Exp!D35</f>
        <v>0</v>
      </c>
      <c r="E35">
        <f>Exp!E35</f>
        <v>-0.7787402868270874</v>
      </c>
      <c r="F35">
        <f>Exp!F35</f>
        <v>23</v>
      </c>
      <c r="G35">
        <f>Exp!G35</f>
        <v>-0.71366554498672485</v>
      </c>
      <c r="H35">
        <f>Exp!H35</f>
        <v>12</v>
      </c>
      <c r="I35">
        <f>Exp!I35</f>
        <v>-0.92918360233306885</v>
      </c>
      <c r="J35">
        <f>Exp!J35</f>
        <v>11</v>
      </c>
      <c r="K35">
        <f>Exp!K35</f>
        <v>34890.08203125</v>
      </c>
      <c r="L35" s="9">
        <f t="shared" si="0"/>
        <v>4.5427019905337325</v>
      </c>
    </row>
    <row r="36" x14ac:dyDescent="0.35">
      <c r="A36" t="str">
        <f>Exp!A36</f>
        <v>DEU</v>
      </c>
      <c r="B36" t="str">
        <f>Exp!B36</f>
        <v>Germany</v>
      </c>
      <c r="C36">
        <f>Exp!C36</f>
        <v>0</v>
      </c>
      <c r="D36">
        <f>Exp!D36</f>
        <v>0</v>
      </c>
      <c r="E36">
        <f>Exp!E36</f>
        <v>-0.50534248352050781</v>
      </c>
      <c r="F36">
        <f>Exp!F36</f>
        <v>23</v>
      </c>
      <c r="G36">
        <f>Exp!G36</f>
        <v>-0.43130311369895935</v>
      </c>
      <c r="H36">
        <f>Exp!H36</f>
        <v>12</v>
      </c>
      <c r="I36">
        <f>Exp!I36</f>
        <v>-0.70793211460113525</v>
      </c>
      <c r="J36">
        <f>Exp!J36</f>
        <v>11</v>
      </c>
      <c r="K36">
        <f>Exp!K36</f>
        <v>34490.07421875</v>
      </c>
      <c r="L36" s="9">
        <f t="shared" si="0"/>
        <v>4.5376941289211423</v>
      </c>
    </row>
    <row r="37" x14ac:dyDescent="0.35">
      <c r="A37" t="str">
        <f>Exp!A37</f>
        <v>BRN</v>
      </c>
      <c r="B37" t="str">
        <f>Exp!B37</f>
        <v>Brunei Darussalam</v>
      </c>
      <c r="C37">
        <f>Exp!C37</f>
        <v>0</v>
      </c>
      <c r="D37">
        <f>Exp!D37</f>
        <v>0</v>
      </c>
      <c r="E37">
        <f>Exp!E37</f>
        <v>-8.2997821271419525E-2</v>
      </c>
      <c r="F37">
        <f>Exp!F37</f>
        <v>23</v>
      </c>
      <c r="G37">
        <f>Exp!G37</f>
        <v>-0.23717953264713287</v>
      </c>
      <c r="H37">
        <f>Exp!H37</f>
        <v>12</v>
      </c>
      <c r="I37">
        <f>Exp!I37</f>
        <v>0.17445141077041626</v>
      </c>
      <c r="J37">
        <f>Exp!J37</f>
        <v>11</v>
      </c>
      <c r="K37">
        <f>Exp!K37</f>
        <v>33985.8203125</v>
      </c>
      <c r="L37" s="9">
        <f t="shared" si="0"/>
        <v>4.5312977569092343</v>
      </c>
    </row>
    <row r="38" x14ac:dyDescent="0.35">
      <c r="A38" t="str">
        <f>Exp!A38</f>
        <v>AND</v>
      </c>
      <c r="B38" t="str">
        <f>Exp!B38</f>
        <v>Andorra</v>
      </c>
      <c r="C38">
        <f>Exp!C38</f>
        <v>0</v>
      </c>
      <c r="D38">
        <f>Exp!D38</f>
        <v>0</v>
      </c>
      <c r="E38">
        <f>Exp!E38</f>
        <v>0.10727149248123169</v>
      </c>
      <c r="F38">
        <f>Exp!F38</f>
        <v>22</v>
      </c>
      <c r="G38">
        <f>Exp!G38</f>
        <v>0.41183033585548401</v>
      </c>
      <c r="H38">
        <f>Exp!H38</f>
        <v>11</v>
      </c>
      <c r="I38">
        <f>Exp!I38</f>
        <v>-0.11919338256120682</v>
      </c>
      <c r="J38">
        <f>Exp!J38</f>
        <v>11</v>
      </c>
      <c r="K38">
        <f>Exp!K38</f>
        <v>33901.17578125</v>
      </c>
      <c r="L38" s="9">
        <f t="shared" si="0"/>
        <v>4.5302147609303276</v>
      </c>
    </row>
    <row r="39" x14ac:dyDescent="0.35">
      <c r="A39" t="str">
        <f>Exp!A39</f>
        <v>FRA</v>
      </c>
      <c r="B39" t="str">
        <f>Exp!B39</f>
        <v>France</v>
      </c>
      <c r="C39">
        <f>Exp!C39</f>
        <v>0</v>
      </c>
      <c r="D39">
        <f>Exp!D39</f>
        <v>0</v>
      </c>
      <c r="E39">
        <f>Exp!E39</f>
        <v>-0.34240901470184326</v>
      </c>
      <c r="F39">
        <f>Exp!F39</f>
        <v>23</v>
      </c>
      <c r="G39">
        <f>Exp!G39</f>
        <v>-0.84449321031570435</v>
      </c>
      <c r="H39">
        <f>Exp!H39</f>
        <v>12</v>
      </c>
      <c r="I39">
        <f>Exp!I39</f>
        <v>-6.9460645318031311E-2</v>
      </c>
      <c r="J39">
        <f>Exp!J39</f>
        <v>11</v>
      </c>
      <c r="K39">
        <f>Exp!K39</f>
        <v>33592.46875</v>
      </c>
      <c r="L39" s="9">
        <f t="shared" si="0"/>
        <v>4.5262419218263004</v>
      </c>
    </row>
    <row r="40" x14ac:dyDescent="0.35">
      <c r="A40" t="str">
        <f>Exp!A40</f>
        <v>ITA</v>
      </c>
      <c r="B40" t="str">
        <f>Exp!B40</f>
        <v>Italy</v>
      </c>
      <c r="C40">
        <f>Exp!C40</f>
        <v>0</v>
      </c>
      <c r="D40">
        <f>Exp!D40</f>
        <v>0</v>
      </c>
      <c r="E40">
        <f>Exp!E40</f>
        <v>-0.19477461278438568</v>
      </c>
      <c r="F40">
        <f>Exp!F40</f>
        <v>23</v>
      </c>
      <c r="G40">
        <f>Exp!G40</f>
        <v>3.981505986303091E-3</v>
      </c>
      <c r="H40">
        <f>Exp!H40</f>
        <v>12</v>
      </c>
      <c r="I40">
        <f>Exp!I40</f>
        <v>-0.27482783794403076</v>
      </c>
      <c r="J40">
        <f>Exp!J40</f>
        <v>11</v>
      </c>
      <c r="K40">
        <f>Exp!K40</f>
        <v>32350.904296875</v>
      </c>
      <c r="L40" s="9">
        <f t="shared" si="0"/>
        <v>4.509886424901282</v>
      </c>
    </row>
    <row r="41" x14ac:dyDescent="0.35">
      <c r="A41" t="str">
        <f>Exp!A41</f>
        <v>BHS</v>
      </c>
      <c r="B41" t="str">
        <f>Exp!B41</f>
        <v>The Bahamas</v>
      </c>
      <c r="C41">
        <f>Exp!C41</f>
        <v>0</v>
      </c>
      <c r="D41">
        <f>Exp!D41</f>
        <v>0</v>
      </c>
      <c r="E41">
        <f>Exp!E41</f>
        <v>0.36507025361061096</v>
      </c>
      <c r="F41">
        <f>Exp!F41</f>
        <v>23</v>
      </c>
      <c r="G41">
        <f>Exp!G41</f>
        <v>0.4750237762928009</v>
      </c>
      <c r="H41">
        <f>Exp!H41</f>
        <v>12</v>
      </c>
      <c r="I41">
        <f>Exp!I41</f>
        <v>0.36037743091583252</v>
      </c>
      <c r="J41">
        <f>Exp!J41</f>
        <v>11</v>
      </c>
      <c r="K41">
        <f>Exp!K41</f>
        <v>32300.8125</v>
      </c>
      <c r="L41" s="9">
        <f t="shared" si="0"/>
        <v>4.5092134467839982</v>
      </c>
    </row>
    <row r="42" x14ac:dyDescent="0.35">
      <c r="A42" t="str">
        <f>Exp!A42</f>
        <v>MAC</v>
      </c>
      <c r="B42" t="str">
        <f>Exp!B42</f>
        <v>Macao SAR</v>
      </c>
      <c r="C42">
        <f>Exp!C42</f>
        <v>0</v>
      </c>
      <c r="D42">
        <f>Exp!D42</f>
        <v>0</v>
      </c>
      <c r="E42">
        <f>Exp!E42</f>
        <v>-0.42252278327941895</v>
      </c>
      <c r="F42">
        <f>Exp!F42</f>
        <v>22</v>
      </c>
      <c r="G42">
        <f>Exp!G42</f>
        <v>-0.39751404523849487</v>
      </c>
      <c r="H42">
        <f>Exp!H42</f>
        <v>11</v>
      </c>
      <c r="I42">
        <f>Exp!I42</f>
        <v>-0.48753818869590759</v>
      </c>
      <c r="J42">
        <f>Exp!J42</f>
        <v>11</v>
      </c>
      <c r="K42">
        <f>Exp!K42</f>
        <v>31667.861328125</v>
      </c>
      <c r="L42" s="9">
        <f t="shared" si="0"/>
        <v>4.5006187345194757</v>
      </c>
    </row>
    <row r="43" x14ac:dyDescent="0.35">
      <c r="A43" t="str">
        <f>Exp!A43</f>
        <v>JPN</v>
      </c>
      <c r="B43" t="str">
        <f>Exp!B43</f>
        <v>Japan</v>
      </c>
      <c r="C43">
        <f>Exp!C43</f>
        <v>0</v>
      </c>
      <c r="D43">
        <f>Exp!D43</f>
        <v>0</v>
      </c>
      <c r="E43">
        <f>Exp!E43</f>
        <v>-0.67108440399169922</v>
      </c>
      <c r="F43">
        <f>Exp!F43</f>
        <v>23</v>
      </c>
      <c r="G43">
        <f>Exp!G43</f>
        <v>-0.65577077865600586</v>
      </c>
      <c r="H43">
        <f>Exp!H43</f>
        <v>12</v>
      </c>
      <c r="I43">
        <f>Exp!I43</f>
        <v>-0.83941882848739624</v>
      </c>
      <c r="J43">
        <f>Exp!J43</f>
        <v>11</v>
      </c>
      <c r="K43">
        <f>Exp!K43</f>
        <v>31430.630859375</v>
      </c>
      <c r="L43" s="9">
        <f t="shared" si="0"/>
        <v>4.497353098039401</v>
      </c>
    </row>
    <row r="44" x14ac:dyDescent="0.35">
      <c r="A44" t="str">
        <f>Exp!A44</f>
        <v>NZL</v>
      </c>
      <c r="B44" t="str">
        <f>Exp!B44</f>
        <v>New Zealand</v>
      </c>
      <c r="C44">
        <f>Exp!C44</f>
        <v>0</v>
      </c>
      <c r="D44">
        <f>Exp!D44</f>
        <v>0</v>
      </c>
      <c r="E44">
        <f>Exp!E44</f>
        <v>-0.28901001811027527</v>
      </c>
      <c r="F44">
        <f>Exp!F44</f>
        <v>23</v>
      </c>
      <c r="G44">
        <f>Exp!G44</f>
        <v>-0.17069588601589203</v>
      </c>
      <c r="H44">
        <f>Exp!H44</f>
        <v>12</v>
      </c>
      <c r="I44">
        <f>Exp!I44</f>
        <v>-0.45787957310676575</v>
      </c>
      <c r="J44">
        <f>Exp!J44</f>
        <v>11</v>
      </c>
      <c r="K44">
        <f>Exp!K44</f>
        <v>30825.95703125</v>
      </c>
      <c r="L44" s="9">
        <f t="shared" si="0"/>
        <v>4.4889165687045534</v>
      </c>
    </row>
    <row r="45" x14ac:dyDescent="0.35">
      <c r="A45" t="str">
        <f>Exp!A45</f>
        <v>ISR</v>
      </c>
      <c r="B45" t="str">
        <f>Exp!B45</f>
        <v>Israel</v>
      </c>
      <c r="C45">
        <f>Exp!C45</f>
        <v>0</v>
      </c>
      <c r="D45">
        <f>Exp!D45</f>
        <v>0</v>
      </c>
      <c r="E45">
        <f>Exp!E45</f>
        <v>-0.47185224294662476</v>
      </c>
      <c r="F45">
        <f>Exp!F45</f>
        <v>23</v>
      </c>
      <c r="G45">
        <f>Exp!G45</f>
        <v>-0.15262739360332489</v>
      </c>
      <c r="H45">
        <f>Exp!H45</f>
        <v>12</v>
      </c>
      <c r="I45">
        <f>Exp!I45</f>
        <v>-0.7688329815864563</v>
      </c>
      <c r="J45">
        <f>Exp!J45</f>
        <v>11</v>
      </c>
      <c r="K45">
        <f>Exp!K45</f>
        <v>29321.326171875</v>
      </c>
      <c r="L45" s="9">
        <f t="shared" si="0"/>
        <v>4.4671836090830874</v>
      </c>
    </row>
    <row r="46" x14ac:dyDescent="0.35">
      <c r="A46" t="str">
        <f>Exp!A46</f>
        <v>ABW</v>
      </c>
      <c r="B46" t="str">
        <f>Exp!B46</f>
        <v>Aruba</v>
      </c>
      <c r="C46">
        <f>Exp!C46</f>
        <v>0</v>
      </c>
      <c r="D46">
        <f>Exp!D46</f>
        <v>0</v>
      </c>
      <c r="E46">
        <f>Exp!E46</f>
        <v>-0.45776551961898804</v>
      </c>
      <c r="F46">
        <f>Exp!F46</f>
        <v>22</v>
      </c>
      <c r="G46">
        <f>Exp!G46</f>
        <v>0.13539181649684906</v>
      </c>
      <c r="H46">
        <f>Exp!H46</f>
        <v>12</v>
      </c>
      <c r="I46">
        <f>Exp!I46</f>
        <v>-0.80838441848754883</v>
      </c>
      <c r="J46">
        <f>Exp!J46</f>
        <v>10</v>
      </c>
      <c r="K46">
        <f>Exp!K46</f>
        <v>29005.93359375</v>
      </c>
      <c r="L46" s="9">
        <f t="shared" si="0"/>
        <v>4.4624868483621007</v>
      </c>
      <c r="N46" s="16" t="s">
        <v>35</v>
      </c>
      <c r="O46" s="4"/>
      <c r="P46" s="4"/>
      <c r="Q46" s="4"/>
      <c r="R46" s="4"/>
      <c r="S46" s="4"/>
      <c r="T46" s="4"/>
      <c r="U46" s="4"/>
    </row>
    <row r="47" x14ac:dyDescent="0.35">
      <c r="A47" t="str">
        <f>Exp!A47</f>
        <v>HKG</v>
      </c>
      <c r="B47" t="str">
        <f>Exp!B47</f>
        <v>Hong Kong SAR</v>
      </c>
      <c r="C47">
        <f>Exp!C47</f>
        <v>0</v>
      </c>
      <c r="D47">
        <f>Exp!D47</f>
        <v>0</v>
      </c>
      <c r="E47">
        <f>Exp!E47</f>
        <v>-0.46012893319129944</v>
      </c>
      <c r="F47">
        <f>Exp!F47</f>
        <v>23</v>
      </c>
      <c r="G47">
        <f>Exp!G47</f>
        <v>-0.15080040693283081</v>
      </c>
      <c r="H47">
        <f>Exp!H47</f>
        <v>12</v>
      </c>
      <c r="I47">
        <f>Exp!I47</f>
        <v>-0.82547479867935181</v>
      </c>
      <c r="J47">
        <f>Exp!J47</f>
        <v>11</v>
      </c>
      <c r="K47">
        <f>Exp!K47</f>
        <v>26933.25</v>
      </c>
      <c r="L47" s="9">
        <f t="shared" si="0"/>
        <v>4.4302887623199183</v>
      </c>
      <c r="N47" s="17" t="s">
        <v>41</v>
      </c>
      <c r="O47" s="3"/>
      <c r="P47" s="3"/>
    </row>
    <row r="48" x14ac:dyDescent="0.35">
      <c r="A48" t="str">
        <f>Exp!A48</f>
        <v>ESP</v>
      </c>
      <c r="B48" t="str">
        <f>Exp!B48</f>
        <v>Spain</v>
      </c>
      <c r="C48">
        <f>Exp!C48</f>
        <v>0</v>
      </c>
      <c r="D48">
        <f>Exp!D48</f>
        <v>0</v>
      </c>
      <c r="E48">
        <f>Exp!E48</f>
        <v>-0.47715216875076294</v>
      </c>
      <c r="F48">
        <f>Exp!F48</f>
        <v>23</v>
      </c>
      <c r="G48">
        <f>Exp!G48</f>
        <v>-0.23770833015441895</v>
      </c>
      <c r="H48">
        <f>Exp!H48</f>
        <v>12</v>
      </c>
      <c r="I48">
        <f>Exp!I48</f>
        <v>-0.56679481267929077</v>
      </c>
      <c r="J48">
        <f>Exp!J48</f>
        <v>11</v>
      </c>
      <c r="K48">
        <f>Exp!K48</f>
        <v>23937.96875</v>
      </c>
      <c r="L48" s="9">
        <f t="shared" si="0"/>
        <v>4.3790872956905647</v>
      </c>
    </row>
    <row r="49" x14ac:dyDescent="0.35">
      <c r="A49" t="str">
        <f>Exp!A49</f>
        <v>CYP</v>
      </c>
      <c r="B49" t="str">
        <f>Exp!B49</f>
        <v>Cyprus</v>
      </c>
      <c r="C49">
        <f>Exp!C49</f>
        <v>0</v>
      </c>
      <c r="D49">
        <f>Exp!D49</f>
        <v>0</v>
      </c>
      <c r="E49">
        <f>Exp!E49</f>
        <v>0.18009987473487854</v>
      </c>
      <c r="F49">
        <f>Exp!F49</f>
        <v>23</v>
      </c>
      <c r="G49">
        <f>Exp!G49</f>
        <v>3.3176809549331665E-2</v>
      </c>
      <c r="H49">
        <f>Exp!H49</f>
        <v>12</v>
      </c>
      <c r="I49">
        <f>Exp!I49</f>
        <v>0.18740649521350861</v>
      </c>
      <c r="J49">
        <f>Exp!J49</f>
        <v>11</v>
      </c>
      <c r="K49">
        <f>Exp!K49</f>
        <v>22383.857421875</v>
      </c>
      <c r="L49" s="9">
        <f t="shared" si="0"/>
        <v>4.3499349308374358</v>
      </c>
    </row>
    <row r="50" x14ac:dyDescent="0.35">
      <c r="A50" t="str">
        <f>Exp!A50</f>
        <v>PRT</v>
      </c>
      <c r="B50" t="str">
        <f>Exp!B50</f>
        <v>Portugal</v>
      </c>
      <c r="C50">
        <f>Exp!C50</f>
        <v>0</v>
      </c>
      <c r="D50">
        <f>Exp!D50</f>
        <v>0</v>
      </c>
      <c r="E50">
        <f>Exp!E50</f>
        <v>-0.1623050719499588</v>
      </c>
      <c r="F50">
        <f>Exp!F50</f>
        <v>23</v>
      </c>
      <c r="G50">
        <f>Exp!G50</f>
        <v>1.9863661378622055E-2</v>
      </c>
      <c r="H50">
        <f>Exp!H50</f>
        <v>12</v>
      </c>
      <c r="I50">
        <f>Exp!I50</f>
        <v>-0.32790276408195496</v>
      </c>
      <c r="J50">
        <f>Exp!J50</f>
        <v>11</v>
      </c>
      <c r="K50">
        <f>Exp!K50</f>
        <v>18795.03125</v>
      </c>
      <c r="L50" s="9">
        <f t="shared" si="0"/>
        <v>4.2740430521403487</v>
      </c>
    </row>
    <row r="51" x14ac:dyDescent="0.35">
      <c r="A51" t="str">
        <f>Exp!A51</f>
        <v>GRC</v>
      </c>
      <c r="B51" t="str">
        <f>Exp!B51</f>
        <v>Greece</v>
      </c>
      <c r="C51">
        <f>Exp!C51</f>
        <v>0</v>
      </c>
      <c r="D51">
        <f>Exp!D51</f>
        <v>0</v>
      </c>
      <c r="E51">
        <f>Exp!E51</f>
        <v>0.10585740208625793</v>
      </c>
      <c r="F51">
        <f>Exp!F51</f>
        <v>23</v>
      </c>
      <c r="G51">
        <f>Exp!G51</f>
        <v>0.63585758209228516</v>
      </c>
      <c r="H51">
        <f>Exp!H51</f>
        <v>12</v>
      </c>
      <c r="I51">
        <f>Exp!I51</f>
        <v>-0.36447849869728088</v>
      </c>
      <c r="J51">
        <f>Exp!J51</f>
        <v>11</v>
      </c>
      <c r="K51">
        <f>Exp!K51</f>
        <v>18642.802734375</v>
      </c>
      <c r="L51" s="9">
        <f t="shared" si="0"/>
        <v>4.2705112041859712</v>
      </c>
    </row>
    <row r="52" x14ac:dyDescent="0.35">
      <c r="A52" t="str">
        <f>Exp!A52</f>
        <v>MLT</v>
      </c>
      <c r="B52" t="str">
        <f>Exp!B52</f>
        <v>Malta</v>
      </c>
      <c r="C52">
        <f>Exp!C52</f>
        <v>0</v>
      </c>
      <c r="D52">
        <f>Exp!D52</f>
        <v>0</v>
      </c>
      <c r="E52">
        <f>Exp!E52</f>
        <v>-0.25562483072280884</v>
      </c>
      <c r="F52">
        <f>Exp!F52</f>
        <v>23</v>
      </c>
      <c r="G52">
        <f>Exp!G52</f>
        <v>0.57916611433029175</v>
      </c>
      <c r="H52">
        <f>Exp!H52</f>
        <v>12</v>
      </c>
      <c r="I52">
        <f>Exp!I52</f>
        <v>-0.56317073106765747</v>
      </c>
      <c r="J52">
        <f>Exp!J52</f>
        <v>11</v>
      </c>
      <c r="K52">
        <f>Exp!K52</f>
        <v>17189.6328125</v>
      </c>
      <c r="L52" s="9">
        <f t="shared" si="0"/>
        <v>4.2352665998279333</v>
      </c>
    </row>
    <row r="53" x14ac:dyDescent="0.35">
      <c r="A53" t="str">
        <f>Exp!A53</f>
        <v>KOR</v>
      </c>
      <c r="B53" t="str">
        <f>Exp!B53</f>
        <v>Korea</v>
      </c>
      <c r="C53">
        <f>Exp!C53</f>
        <v>0</v>
      </c>
      <c r="D53">
        <f>Exp!D53</f>
        <v>0</v>
      </c>
      <c r="E53">
        <f>Exp!E53</f>
        <v>-0.42672249674797058</v>
      </c>
      <c r="F53">
        <f>Exp!F53</f>
        <v>23</v>
      </c>
      <c r="G53">
        <f>Exp!G53</f>
        <v>-0.43118509650230408</v>
      </c>
      <c r="H53">
        <f>Exp!H53</f>
        <v>12</v>
      </c>
      <c r="I53">
        <f>Exp!I53</f>
        <v>-0.4132310152053833</v>
      </c>
      <c r="J53">
        <f>Exp!J53</f>
        <v>11</v>
      </c>
      <c r="K53">
        <f>Exp!K53</f>
        <v>16992.478515625</v>
      </c>
      <c r="L53" s="9">
        <f t="shared" si="0"/>
        <v>4.2302567294960847</v>
      </c>
    </row>
    <row r="54" x14ac:dyDescent="0.35">
      <c r="A54" t="str">
        <f>Exp!A54</f>
        <v>BRB</v>
      </c>
      <c r="B54" t="str">
        <f>Exp!B54</f>
        <v>Barbados</v>
      </c>
      <c r="C54">
        <f>Exp!C54</f>
        <v>0</v>
      </c>
      <c r="D54">
        <f>Exp!D54</f>
        <v>0</v>
      </c>
      <c r="E54">
        <f>Exp!E54</f>
        <v>-0.13449844717979431</v>
      </c>
      <c r="F54">
        <f>Exp!F54</f>
        <v>23</v>
      </c>
      <c r="G54">
        <f>Exp!G54</f>
        <v>1.8214112147688866E-2</v>
      </c>
      <c r="H54">
        <f>Exp!H54</f>
        <v>12</v>
      </c>
      <c r="I54">
        <f>Exp!I54</f>
        <v>-0.257905513048172</v>
      </c>
      <c r="J54">
        <f>Exp!J54</f>
        <v>11</v>
      </c>
      <c r="K54">
        <f>Exp!K54</f>
        <v>16698.060546875</v>
      </c>
      <c r="L54" s="9">
        <f t="shared" si="0"/>
        <v>4.2226660314647244</v>
      </c>
    </row>
    <row r="55" x14ac:dyDescent="0.35">
      <c r="A55" t="str">
        <f>Exp!A55</f>
        <v>SVN</v>
      </c>
      <c r="B55" t="str">
        <f>Exp!B55</f>
        <v>Slovenia</v>
      </c>
      <c r="C55">
        <f>Exp!C55</f>
        <v>0</v>
      </c>
      <c r="D55">
        <f>Exp!D55</f>
        <v>0</v>
      </c>
      <c r="E55">
        <f>Exp!E55</f>
        <v>-0.32255446910858154</v>
      </c>
      <c r="F55">
        <f>Exp!F55</f>
        <v>23</v>
      </c>
      <c r="G55">
        <f>Exp!G55</f>
        <v>0.19862934947013855</v>
      </c>
      <c r="H55">
        <f>Exp!H55</f>
        <v>12</v>
      </c>
      <c r="I55">
        <f>Exp!I55</f>
        <v>-0.55597770214080811</v>
      </c>
      <c r="J55">
        <f>Exp!J55</f>
        <v>11</v>
      </c>
      <c r="K55">
        <f>Exp!K55</f>
        <v>16240.6572265625</v>
      </c>
      <c r="L55" s="9">
        <f t="shared" si="0"/>
        <v>4.2106036002804021</v>
      </c>
    </row>
    <row r="56" x14ac:dyDescent="0.35">
      <c r="A56" t="str">
        <f>Exp!A56</f>
        <v>ATG</v>
      </c>
      <c r="B56" t="str">
        <f>Exp!B56</f>
        <v>Antigua and Barbuda</v>
      </c>
      <c r="C56">
        <f>Exp!C56</f>
        <v>0</v>
      </c>
      <c r="D56">
        <f>Exp!D56</f>
        <v>0</v>
      </c>
      <c r="E56">
        <f>Exp!E56</f>
        <v>0.38199669122695923</v>
      </c>
      <c r="F56">
        <f>Exp!F56</f>
        <v>23</v>
      </c>
      <c r="G56">
        <f>Exp!G56</f>
        <v>0.41837722063064575</v>
      </c>
      <c r="H56">
        <f>Exp!H56</f>
        <v>12</v>
      </c>
      <c r="I56">
        <f>Exp!I56</f>
        <v>0.35796964168548584</v>
      </c>
      <c r="J56">
        <f>Exp!J56</f>
        <v>11</v>
      </c>
      <c r="K56">
        <f>Exp!K56</f>
        <v>14247.97265625</v>
      </c>
      <c r="L56" s="9">
        <f t="shared" si="0"/>
        <v>4.1537530729872527</v>
      </c>
    </row>
    <row r="57" x14ac:dyDescent="0.35">
      <c r="A57" t="str">
        <f>Exp!A57</f>
        <v>KNA</v>
      </c>
      <c r="B57" t="str">
        <f>Exp!B57</f>
        <v>St. Kitts and Nevis</v>
      </c>
      <c r="C57">
        <f>Exp!C57</f>
        <v>0</v>
      </c>
      <c r="D57">
        <f>Exp!D57</f>
        <v>0</v>
      </c>
      <c r="E57">
        <f>Exp!E57</f>
        <v>0.69783264398574829</v>
      </c>
      <c r="F57">
        <f>Exp!F57</f>
        <v>23</v>
      </c>
      <c r="G57">
        <f>Exp!G57</f>
        <v>0.51599150896072388</v>
      </c>
      <c r="H57">
        <f>Exp!H57</f>
        <v>12</v>
      </c>
      <c r="I57">
        <f>Exp!I57</f>
        <v>0.7861596941947937</v>
      </c>
      <c r="J57">
        <f>Exp!J57</f>
        <v>11</v>
      </c>
      <c r="K57">
        <f>Exp!K57</f>
        <v>13939.755859375</v>
      </c>
      <c r="L57" s="9">
        <f t="shared" si="0"/>
        <v>4.1442551676031147</v>
      </c>
    </row>
    <row r="58" x14ac:dyDescent="0.35">
      <c r="A58" t="str">
        <f>Exp!A58</f>
        <v>CZE</v>
      </c>
      <c r="B58" t="str">
        <f>Exp!B58</f>
        <v>Czech Republic</v>
      </c>
      <c r="C58">
        <f>Exp!C58</f>
        <v>0</v>
      </c>
      <c r="D58">
        <f>Exp!D58</f>
        <v>0</v>
      </c>
      <c r="E58">
        <f>Exp!E58</f>
        <v>-0.22226639091968536</v>
      </c>
      <c r="F58">
        <f>Exp!F58</f>
        <v>23</v>
      </c>
      <c r="G58">
        <f>Exp!G58</f>
        <v>-0.1923983097076416</v>
      </c>
      <c r="H58">
        <f>Exp!H58</f>
        <v>12</v>
      </c>
      <c r="I58">
        <f>Exp!I58</f>
        <v>-0.28301557898521423</v>
      </c>
      <c r="J58">
        <f>Exp!J58</f>
        <v>11</v>
      </c>
      <c r="K58">
        <f>Exp!K58</f>
        <v>12312.498046875</v>
      </c>
      <c r="L58" s="9">
        <f t="shared" si="0"/>
        <v>4.0903461746137717</v>
      </c>
    </row>
    <row r="59" x14ac:dyDescent="0.35">
      <c r="A59" t="str">
        <f>Exp!A59</f>
        <v>SYC</v>
      </c>
      <c r="B59" t="str">
        <f>Exp!B59</f>
        <v>Seychelles</v>
      </c>
      <c r="C59">
        <f>Exp!C59</f>
        <v>0</v>
      </c>
      <c r="D59">
        <f>Exp!D59</f>
        <v>0</v>
      </c>
      <c r="E59">
        <f>Exp!E59</f>
        <v>0.31045782566070557</v>
      </c>
      <c r="F59">
        <f>Exp!F59</f>
        <v>23</v>
      </c>
      <c r="G59">
        <f>Exp!G59</f>
        <v>0.69391226768493652</v>
      </c>
      <c r="H59">
        <f>Exp!H59</f>
        <v>12</v>
      </c>
      <c r="I59">
        <f>Exp!I59</f>
        <v>-0.65802258253097534</v>
      </c>
      <c r="J59">
        <f>Exp!J59</f>
        <v>11</v>
      </c>
      <c r="K59">
        <f>Exp!K59</f>
        <v>11883.904296875</v>
      </c>
      <c r="L59" s="9">
        <f t="shared" si="0"/>
        <v>4.0749591456975596</v>
      </c>
    </row>
    <row r="60" x14ac:dyDescent="0.35">
      <c r="A60" t="str">
        <f>Exp!A60</f>
        <v>PLW</v>
      </c>
      <c r="B60" t="str">
        <f>Exp!B60</f>
        <v>Palau</v>
      </c>
      <c r="C60">
        <f>Exp!C60</f>
        <v>0</v>
      </c>
      <c r="D60">
        <f>Exp!D60</f>
        <v>0</v>
      </c>
      <c r="E60">
        <f>Exp!E60</f>
        <v>0.32617944478988647</v>
      </c>
      <c r="F60">
        <f>Exp!F60</f>
        <v>22</v>
      </c>
      <c r="G60">
        <f>Exp!G60</f>
        <v>0.38585042953491211</v>
      </c>
      <c r="H60">
        <f>Exp!H60</f>
        <v>12</v>
      </c>
      <c r="I60">
        <f>Exp!I60</f>
        <v>0.27205502986907959</v>
      </c>
      <c r="J60">
        <f>Exp!J60</f>
        <v>10</v>
      </c>
      <c r="K60">
        <f>Exp!K60</f>
        <v>11392.0361328125</v>
      </c>
      <c r="L60" s="9">
        <f t="shared" si="0"/>
        <v>4.0566013537731358</v>
      </c>
    </row>
    <row r="61" x14ac:dyDescent="0.35">
      <c r="A61" t="str">
        <f>Exp!A61</f>
        <v>URY</v>
      </c>
      <c r="B61" t="str">
        <f>Exp!B61</f>
        <v>Uruguay</v>
      </c>
      <c r="C61">
        <f>Exp!C61</f>
        <v>0</v>
      </c>
      <c r="D61">
        <f>Exp!D61</f>
        <v>0</v>
      </c>
      <c r="E61">
        <f>Exp!E61</f>
        <v>0.46023270487785339</v>
      </c>
      <c r="F61">
        <f>Exp!F61</f>
        <v>23</v>
      </c>
      <c r="G61">
        <f>Exp!G61</f>
        <v>0.63399249315261841</v>
      </c>
      <c r="H61">
        <f>Exp!H61</f>
        <v>12</v>
      </c>
      <c r="I61">
        <f>Exp!I61</f>
        <v>0.21696943044662476</v>
      </c>
      <c r="J61">
        <f>Exp!J61</f>
        <v>11</v>
      </c>
      <c r="K61">
        <f>Exp!K61</f>
        <v>11008.638671875</v>
      </c>
      <c r="L61" s="9">
        <f t="shared" si="0"/>
        <v>4.04173361744167</v>
      </c>
    </row>
    <row r="62" x14ac:dyDescent="0.35">
      <c r="A62" t="str">
        <f>Exp!A62</f>
        <v>ARG</v>
      </c>
      <c r="B62" t="str">
        <f>Exp!B62</f>
        <v>Argentina</v>
      </c>
      <c r="C62">
        <f>Exp!C62</f>
        <v>0</v>
      </c>
      <c r="D62">
        <f>Exp!D62</f>
        <v>0</v>
      </c>
      <c r="E62">
        <f>Exp!E62</f>
        <v>0.7195548415184021</v>
      </c>
      <c r="F62">
        <f>Exp!F62</f>
        <v>23</v>
      </c>
      <c r="G62">
        <f>Exp!G62</f>
        <v>0.82304298877716064</v>
      </c>
      <c r="H62">
        <f>Exp!H62</f>
        <v>12</v>
      </c>
      <c r="I62">
        <f>Exp!I62</f>
        <v>0.44969367980957031</v>
      </c>
      <c r="J62">
        <f>Exp!J62</f>
        <v>11</v>
      </c>
      <c r="K62">
        <f>Exp!K62</f>
        <v>10672.7216796875</v>
      </c>
      <c r="L62" s="9">
        <f t="shared" si="0"/>
        <v>4.0282751841614077</v>
      </c>
    </row>
    <row r="63" x14ac:dyDescent="0.35">
      <c r="A63" t="str">
        <f>Exp!A63</f>
        <v>TTO</v>
      </c>
      <c r="B63" t="str">
        <f>Exp!B63</f>
        <v>Trinidad and Tobago</v>
      </c>
      <c r="C63">
        <f>Exp!C63</f>
        <v>0</v>
      </c>
      <c r="D63">
        <f>Exp!D63</f>
        <v>0</v>
      </c>
      <c r="E63">
        <f>Exp!E63</f>
        <v>0.27564904093742371</v>
      </c>
      <c r="F63">
        <f>Exp!F63</f>
        <v>23</v>
      </c>
      <c r="G63">
        <f>Exp!G63</f>
        <v>0.26439645886421204</v>
      </c>
      <c r="H63">
        <f>Exp!H63</f>
        <v>12</v>
      </c>
      <c r="I63">
        <f>Exp!I63</f>
        <v>0.28079426288604736</v>
      </c>
      <c r="J63">
        <f>Exp!J63</f>
        <v>11</v>
      </c>
      <c r="K63">
        <f>Exp!K63</f>
        <v>9965.6357421875</v>
      </c>
      <c r="L63" s="9">
        <f t="shared" si="0"/>
        <v>3.9985050090592957</v>
      </c>
    </row>
    <row r="64" x14ac:dyDescent="0.35">
      <c r="A64" t="str">
        <f>Exp!A64</f>
        <v>EST</v>
      </c>
      <c r="B64" t="str">
        <f>Exp!B64</f>
        <v>Estonia</v>
      </c>
      <c r="C64">
        <f>Exp!C64</f>
        <v>0</v>
      </c>
      <c r="D64">
        <f>Exp!D64</f>
        <v>0</v>
      </c>
      <c r="E64">
        <f>Exp!E64</f>
        <v>0.14073720574378967</v>
      </c>
      <c r="F64">
        <f>Exp!F64</f>
        <v>23</v>
      </c>
      <c r="G64">
        <f>Exp!G64</f>
        <v>0.1810375303030014</v>
      </c>
      <c r="H64">
        <f>Exp!H64</f>
        <v>12</v>
      </c>
      <c r="I64">
        <f>Exp!I64</f>
        <v>-1.5051733702421188E-2</v>
      </c>
      <c r="J64">
        <f>Exp!J64</f>
        <v>11</v>
      </c>
      <c r="K64">
        <f>Exp!K64</f>
        <v>9960.138671875</v>
      </c>
      <c r="L64" s="9">
        <f t="shared" si="0"/>
        <v>3.9982653850111349</v>
      </c>
    </row>
    <row r="65" x14ac:dyDescent="0.35">
      <c r="A65" t="str">
        <f>Exp!A65</f>
        <v>LCA</v>
      </c>
      <c r="B65" t="str">
        <f>Exp!B65</f>
        <v>St. Lucia</v>
      </c>
      <c r="C65">
        <f>Exp!C65</f>
        <v>0</v>
      </c>
      <c r="D65">
        <f>Exp!D65</f>
        <v>0</v>
      </c>
      <c r="E65">
        <f>Exp!E65</f>
        <v>-4.0142148733139038E-2</v>
      </c>
      <c r="F65">
        <f>Exp!F65</f>
        <v>23</v>
      </c>
      <c r="G65">
        <f>Exp!G65</f>
        <v>4.0852461010217667E-2</v>
      </c>
      <c r="H65">
        <f>Exp!H65</f>
        <v>12</v>
      </c>
      <c r="I65">
        <f>Exp!I65</f>
        <v>-6.7281901836395264E-2</v>
      </c>
      <c r="J65">
        <f>Exp!J65</f>
        <v>11</v>
      </c>
      <c r="K65">
        <f>Exp!K65</f>
        <v>9163.30078125</v>
      </c>
      <c r="L65" s="9">
        <f t="shared" si="0"/>
        <v>3.9620519423211205</v>
      </c>
    </row>
    <row r="66" x14ac:dyDescent="0.35">
      <c r="A66" t="str">
        <f>Exp!A66</f>
        <v>HUN</v>
      </c>
      <c r="B66" t="str">
        <f>Exp!B66</f>
        <v>Hungary</v>
      </c>
      <c r="C66">
        <f>Exp!C66</f>
        <v>0</v>
      </c>
      <c r="D66">
        <f>Exp!D66</f>
        <v>0</v>
      </c>
      <c r="E66">
        <f>Exp!E66</f>
        <v>0.30808371305465698</v>
      </c>
      <c r="F66">
        <f>Exp!F66</f>
        <v>23</v>
      </c>
      <c r="G66">
        <f>Exp!G66</f>
        <v>0.59363627433776855</v>
      </c>
      <c r="H66">
        <f>Exp!H66</f>
        <v>12</v>
      </c>
      <c r="I66">
        <f>Exp!I66</f>
        <v>-1.8031368032097816E-2</v>
      </c>
      <c r="J66">
        <f>Exp!J66</f>
        <v>11</v>
      </c>
      <c r="K66">
        <f>Exp!K66</f>
        <v>8967.6962890625</v>
      </c>
      <c r="L66" s="9">
        <f t="shared" si="0"/>
        <v>3.9526808914894849</v>
      </c>
    </row>
    <row r="67" x14ac:dyDescent="0.35">
      <c r="A67" t="str">
        <f>Exp!A67</f>
        <v>MEX</v>
      </c>
      <c r="B67" t="str">
        <f>Exp!B67</f>
        <v>Mexico</v>
      </c>
      <c r="C67">
        <f>Exp!C67</f>
        <v>0</v>
      </c>
      <c r="D67">
        <f>Exp!D67</f>
        <v>1</v>
      </c>
      <c r="E67">
        <f>Exp!E67</f>
        <v>0.2739957869052887</v>
      </c>
      <c r="F67">
        <f>Exp!F67</f>
        <v>23</v>
      </c>
      <c r="G67">
        <f>Exp!G67</f>
        <v>0.26532423496246338</v>
      </c>
      <c r="H67">
        <f>Exp!H67</f>
        <v>12</v>
      </c>
      <c r="I67">
        <f>Exp!I67</f>
        <v>0.32295107841491699</v>
      </c>
      <c r="J67">
        <f>Exp!J67</f>
        <v>11</v>
      </c>
      <c r="K67">
        <f>Exp!K67</f>
        <v>8954.8232421875</v>
      </c>
      <c r="L67" s="9">
        <f t="shared" ref="L67:L130" si="1">LOG(K67)</f>
        <v>3.9520570178008825</v>
      </c>
    </row>
    <row r="68" x14ac:dyDescent="0.35">
      <c r="A68" t="str">
        <f>Exp!A68</f>
        <v>SVK</v>
      </c>
      <c r="B68" t="str">
        <f>Exp!B68</f>
        <v>Slovak Republic</v>
      </c>
      <c r="C68">
        <f>Exp!C68</f>
        <v>0</v>
      </c>
      <c r="D68">
        <f>Exp!D68</f>
        <v>0</v>
      </c>
      <c r="E68">
        <f>Exp!E68</f>
        <v>-0.13787935674190521</v>
      </c>
      <c r="F68">
        <f>Exp!F68</f>
        <v>23</v>
      </c>
      <c r="G68">
        <f>Exp!G68</f>
        <v>-0.19288036227226257</v>
      </c>
      <c r="H68">
        <f>Exp!H68</f>
        <v>12</v>
      </c>
      <c r="I68">
        <f>Exp!I68</f>
        <v>-4.9595776945352554E-2</v>
      </c>
      <c r="J68">
        <f>Exp!J68</f>
        <v>11</v>
      </c>
      <c r="K68">
        <f>Exp!K68</f>
        <v>8914.5986328125</v>
      </c>
      <c r="L68" s="9">
        <f t="shared" si="1"/>
        <v>3.9501017944571104</v>
      </c>
    </row>
    <row r="69" x14ac:dyDescent="0.35">
      <c r="A69" t="str">
        <f>Exp!A69</f>
        <v>HRV</v>
      </c>
      <c r="B69" t="str">
        <f>Exp!B69</f>
        <v>Croatia</v>
      </c>
      <c r="C69">
        <f>Exp!C69</f>
        <v>0</v>
      </c>
      <c r="D69">
        <f>Exp!D69</f>
        <v>0</v>
      </c>
      <c r="E69">
        <f>Exp!E69</f>
        <v>-0.26368844509124756</v>
      </c>
      <c r="F69">
        <f>Exp!F69</f>
        <v>23</v>
      </c>
      <c r="G69">
        <f>Exp!G69</f>
        <v>0.33943450450897217</v>
      </c>
      <c r="H69">
        <f>Exp!H69</f>
        <v>12</v>
      </c>
      <c r="I69">
        <f>Exp!I69</f>
        <v>-0.7312324047088623</v>
      </c>
      <c r="J69">
        <f>Exp!J69</f>
        <v>11</v>
      </c>
      <c r="K69">
        <f>Exp!K69</f>
        <v>8876.8896484375</v>
      </c>
      <c r="L69" s="9">
        <f t="shared" si="1"/>
        <v>3.948260821054955</v>
      </c>
    </row>
    <row r="70" x14ac:dyDescent="0.35">
      <c r="A70" t="str">
        <f>Exp!A70</f>
        <v>CHL</v>
      </c>
      <c r="B70" t="str">
        <f>Exp!B70</f>
        <v>Chile</v>
      </c>
      <c r="C70">
        <f>Exp!C70</f>
        <v>0</v>
      </c>
      <c r="D70">
        <f>Exp!D70</f>
        <v>0</v>
      </c>
      <c r="E70">
        <f>Exp!E70</f>
        <v>-3.7467729300260544E-2</v>
      </c>
      <c r="F70">
        <f>Exp!F70</f>
        <v>23</v>
      </c>
      <c r="G70">
        <f>Exp!G70</f>
        <v>-0.74332332611083984</v>
      </c>
      <c r="H70">
        <f>Exp!H70</f>
        <v>12</v>
      </c>
      <c r="I70">
        <f>Exp!I70</f>
        <v>0.28164392709732056</v>
      </c>
      <c r="J70">
        <f>Exp!J70</f>
        <v>11</v>
      </c>
      <c r="K70">
        <f>Exp!K70</f>
        <v>8550.7119140625</v>
      </c>
      <c r="L70" s="9">
        <f t="shared" si="1"/>
        <v>3.932002274667088</v>
      </c>
    </row>
    <row r="71" x14ac:dyDescent="0.35">
      <c r="A71" t="str">
        <f>Exp!A71</f>
        <v>CRI</v>
      </c>
      <c r="B71" t="str">
        <f>Exp!B71</f>
        <v>Costa Rica</v>
      </c>
      <c r="C71">
        <f>Exp!C71</f>
        <v>0</v>
      </c>
      <c r="D71">
        <f>Exp!D71</f>
        <v>0</v>
      </c>
      <c r="E71">
        <f>Exp!E71</f>
        <v>-0.27277079224586487</v>
      </c>
      <c r="F71">
        <f>Exp!F71</f>
        <v>23</v>
      </c>
      <c r="G71">
        <f>Exp!G71</f>
        <v>-0.32552707195281982</v>
      </c>
      <c r="H71">
        <f>Exp!H71</f>
        <v>12</v>
      </c>
      <c r="I71">
        <f>Exp!I71</f>
        <v>-0.22547990083694458</v>
      </c>
      <c r="J71">
        <f>Exp!J71</f>
        <v>11</v>
      </c>
      <c r="K71">
        <f>Exp!K71</f>
        <v>7646.02734375</v>
      </c>
      <c r="L71" s="9">
        <f t="shared" si="1"/>
        <v>3.8834358468112469</v>
      </c>
    </row>
    <row r="72" x14ac:dyDescent="0.35">
      <c r="A72" t="str">
        <f>Exp!A72</f>
        <v>GAB</v>
      </c>
      <c r="B72" t="str">
        <f>Exp!B72</f>
        <v>Gabon</v>
      </c>
      <c r="C72">
        <f>Exp!C72</f>
        <v>0</v>
      </c>
      <c r="D72">
        <f>Exp!D72</f>
        <v>0</v>
      </c>
      <c r="E72">
        <f>Exp!E72</f>
        <v>0.17631520330905914</v>
      </c>
      <c r="F72">
        <f>Exp!F72</f>
        <v>23</v>
      </c>
      <c r="G72">
        <f>Exp!G72</f>
        <v>0.11430736631155014</v>
      </c>
      <c r="H72">
        <f>Exp!H72</f>
        <v>12</v>
      </c>
      <c r="I72">
        <f>Exp!I72</f>
        <v>0.23620347678661346</v>
      </c>
      <c r="J72">
        <f>Exp!J72</f>
        <v>11</v>
      </c>
      <c r="K72">
        <f>Exp!K72</f>
        <v>7611.8359375</v>
      </c>
      <c r="L72" s="9">
        <f t="shared" si="1"/>
        <v>3.8814894191044345</v>
      </c>
    </row>
    <row r="73" x14ac:dyDescent="0.35">
      <c r="A73" t="str">
        <f>Exp!A73</f>
        <v>POL</v>
      </c>
      <c r="B73" t="str">
        <f>Exp!B73</f>
        <v>Poland</v>
      </c>
      <c r="C73">
        <f>Exp!C73</f>
        <v>0</v>
      </c>
      <c r="D73">
        <f>Exp!D73</f>
        <v>1</v>
      </c>
      <c r="E73">
        <f>Exp!E73</f>
        <v>-0.29894533753395081</v>
      </c>
      <c r="F73">
        <f>Exp!F73</f>
        <v>23</v>
      </c>
      <c r="G73">
        <f>Exp!G73</f>
        <v>7.9246185719966888E-2</v>
      </c>
      <c r="H73">
        <f>Exp!H73</f>
        <v>12</v>
      </c>
      <c r="I73">
        <f>Exp!I73</f>
        <v>-0.55515033006668091</v>
      </c>
      <c r="J73">
        <f>Exp!J73</f>
        <v>11</v>
      </c>
      <c r="K73">
        <f>Exp!K73</f>
        <v>7344.12060546875</v>
      </c>
      <c r="L73" s="9">
        <f t="shared" si="1"/>
        <v>3.8659398002546626</v>
      </c>
    </row>
    <row r="74" x14ac:dyDescent="0.35">
      <c r="A74" t="str">
        <f>Exp!A74</f>
        <v>PAN</v>
      </c>
      <c r="B74" t="str">
        <f>Exp!B74</f>
        <v>Panama</v>
      </c>
      <c r="C74">
        <f>Exp!C74</f>
        <v>0</v>
      </c>
      <c r="D74">
        <f>Exp!D74</f>
        <v>0</v>
      </c>
      <c r="E74">
        <f>Exp!E74</f>
        <v>-5.6513659656047821E-2</v>
      </c>
      <c r="F74">
        <f>Exp!F74</f>
        <v>23</v>
      </c>
      <c r="G74">
        <f>Exp!G74</f>
        <v>0.44655305147171021</v>
      </c>
      <c r="H74">
        <f>Exp!H74</f>
        <v>12</v>
      </c>
      <c r="I74">
        <f>Exp!I74</f>
        <v>-0.29375186562538147</v>
      </c>
      <c r="J74">
        <f>Exp!J74</f>
        <v>11</v>
      </c>
      <c r="K74">
        <f>Exp!K74</f>
        <v>7021.54638671875</v>
      </c>
      <c r="L74" s="9">
        <f t="shared" si="1"/>
        <v>3.8464327692893603</v>
      </c>
    </row>
    <row r="75" x14ac:dyDescent="0.35">
      <c r="A75" t="str">
        <f>Exp!A75</f>
        <v>MDV</v>
      </c>
      <c r="B75" t="str">
        <f>Exp!B75</f>
        <v>Maldives</v>
      </c>
      <c r="C75">
        <f>Exp!C75</f>
        <v>0</v>
      </c>
      <c r="D75">
        <f>Exp!D75</f>
        <v>0</v>
      </c>
      <c r="E75">
        <f>Exp!E75</f>
        <v>0.11334312707185745</v>
      </c>
      <c r="F75">
        <f>Exp!F75</f>
        <v>23</v>
      </c>
      <c r="G75">
        <f>Exp!G75</f>
        <v>-0.16653652489185333</v>
      </c>
      <c r="H75">
        <f>Exp!H75</f>
        <v>12</v>
      </c>
      <c r="I75">
        <f>Exp!I75</f>
        <v>0.28824025392532349</v>
      </c>
      <c r="J75">
        <f>Exp!J75</f>
        <v>11</v>
      </c>
      <c r="K75">
        <f>Exp!K75</f>
        <v>6904.65234375</v>
      </c>
      <c r="L75" s="9">
        <f t="shared" si="1"/>
        <v>3.8391418162974107</v>
      </c>
    </row>
    <row r="76" x14ac:dyDescent="0.35">
      <c r="A76" t="str">
        <f>Exp!A76</f>
        <v>BRA</v>
      </c>
      <c r="B76" t="str">
        <f>Exp!B76</f>
        <v>Brazil</v>
      </c>
      <c r="C76">
        <f>Exp!C76</f>
        <v>0</v>
      </c>
      <c r="D76">
        <f>Exp!D76</f>
        <v>0</v>
      </c>
      <c r="E76">
        <f>Exp!E76</f>
        <v>6.2232416123151779E-2</v>
      </c>
      <c r="F76">
        <f>Exp!F76</f>
        <v>22</v>
      </c>
      <c r="G76">
        <f>Exp!G76</f>
        <v>0.36025810241699219</v>
      </c>
      <c r="H76">
        <f>Exp!H76</f>
        <v>11</v>
      </c>
      <c r="I76">
        <f>Exp!I76</f>
        <v>-0.15463005006313324</v>
      </c>
      <c r="J76">
        <f>Exp!J76</f>
        <v>11</v>
      </c>
      <c r="K76">
        <f>Exp!K76</f>
        <v>6745.85693359375</v>
      </c>
      <c r="L76" s="9">
        <f t="shared" si="1"/>
        <v>3.8290371264159409</v>
      </c>
    </row>
    <row r="77" x14ac:dyDescent="0.35">
      <c r="A77" t="str">
        <f>Exp!A77</f>
        <v>LVA</v>
      </c>
      <c r="B77" t="str">
        <f>Exp!B77</f>
        <v>Latvia</v>
      </c>
      <c r="C77">
        <f>Exp!C77</f>
        <v>0</v>
      </c>
      <c r="D77">
        <f>Exp!D77</f>
        <v>0</v>
      </c>
      <c r="E77">
        <f>Exp!E77</f>
        <v>0.41200727224349976</v>
      </c>
      <c r="F77">
        <f>Exp!F77</f>
        <v>23</v>
      </c>
      <c r="G77">
        <f>Exp!G77</f>
        <v>0.55883407592773438</v>
      </c>
      <c r="H77">
        <f>Exp!H77</f>
        <v>12</v>
      </c>
      <c r="I77">
        <f>Exp!I77</f>
        <v>-0.17035041749477386</v>
      </c>
      <c r="J77">
        <f>Exp!J77</f>
        <v>11</v>
      </c>
      <c r="K77">
        <f>Exp!K77</f>
        <v>6725.33740234375</v>
      </c>
      <c r="L77" s="9">
        <f t="shared" si="1"/>
        <v>3.8277140772692917</v>
      </c>
    </row>
    <row r="78" x14ac:dyDescent="0.35">
      <c r="A78" t="str">
        <f>Exp!A78</f>
        <v>GRD</v>
      </c>
      <c r="B78" t="str">
        <f>Exp!B78</f>
        <v>Grenada</v>
      </c>
      <c r="C78">
        <f>Exp!C78</f>
        <v>0</v>
      </c>
      <c r="D78">
        <f>Exp!D78</f>
        <v>0</v>
      </c>
      <c r="E78">
        <f>Exp!E78</f>
        <v>-0.22262130677700043</v>
      </c>
      <c r="F78">
        <f>Exp!F78</f>
        <v>23</v>
      </c>
      <c r="G78">
        <f>Exp!G78</f>
        <v>-1.2714289128780365E-2</v>
      </c>
      <c r="H78">
        <f>Exp!H78</f>
        <v>12</v>
      </c>
      <c r="I78">
        <f>Exp!I78</f>
        <v>-0.50227582454681396</v>
      </c>
      <c r="J78">
        <f>Exp!J78</f>
        <v>11</v>
      </c>
      <c r="K78">
        <f>Exp!K78</f>
        <v>6678.3076171875</v>
      </c>
      <c r="L78" s="9">
        <f t="shared" si="1"/>
        <v>3.8246664197153799</v>
      </c>
    </row>
    <row r="79" x14ac:dyDescent="0.35">
      <c r="A79" t="str">
        <f>Exp!A79</f>
        <v>MYS</v>
      </c>
      <c r="B79" t="str">
        <f>Exp!B79</f>
        <v>Malaysia</v>
      </c>
      <c r="C79">
        <f>Exp!C79</f>
        <v>0</v>
      </c>
      <c r="D79">
        <f>Exp!D79</f>
        <v>1</v>
      </c>
      <c r="E79">
        <f>Exp!E79</f>
        <v>1.7241401597857475E-2</v>
      </c>
      <c r="F79">
        <f>Exp!F79</f>
        <v>23</v>
      </c>
      <c r="G79">
        <f>Exp!G79</f>
        <v>-0.40209868550300598</v>
      </c>
      <c r="H79">
        <f>Exp!H79</f>
        <v>12</v>
      </c>
      <c r="I79">
        <f>Exp!I79</f>
        <v>0.43050169944763184</v>
      </c>
      <c r="J79">
        <f>Exp!J79</f>
        <v>11</v>
      </c>
      <c r="K79">
        <f>Exp!K79</f>
        <v>6461.98095703125</v>
      </c>
      <c r="L79" s="9">
        <f t="shared" si="1"/>
        <v>3.810365673850546</v>
      </c>
    </row>
    <row r="80" x14ac:dyDescent="0.35">
      <c r="A80" t="str">
        <f>Exp!A80</f>
        <v>TUR</v>
      </c>
      <c r="B80" t="str">
        <f>Exp!B80</f>
        <v>Türkiye</v>
      </c>
      <c r="C80">
        <f>Exp!C80</f>
        <v>0</v>
      </c>
      <c r="D80">
        <f>Exp!D80</f>
        <v>1</v>
      </c>
      <c r="E80">
        <f>Exp!E80</f>
        <v>-0.20706750452518463</v>
      </c>
      <c r="F80">
        <f>Exp!F80</f>
        <v>23</v>
      </c>
      <c r="G80">
        <f>Exp!G80</f>
        <v>-0.23062045872211456</v>
      </c>
      <c r="H80">
        <f>Exp!H80</f>
        <v>12</v>
      </c>
      <c r="I80">
        <f>Exp!I80</f>
        <v>-0.17172113060951233</v>
      </c>
      <c r="J80">
        <f>Exp!J80</f>
        <v>11</v>
      </c>
      <c r="K80">
        <f>Exp!K80</f>
        <v>6454.57275390625</v>
      </c>
      <c r="L80" s="9">
        <f t="shared" si="1"/>
        <v>3.8098675003961104</v>
      </c>
    </row>
    <row r="81" x14ac:dyDescent="0.35">
      <c r="A81" t="str">
        <f>Exp!A81</f>
        <v>LTU</v>
      </c>
      <c r="B81" t="str">
        <f>Exp!B81</f>
        <v>Lithuania</v>
      </c>
      <c r="C81">
        <f>Exp!C81</f>
        <v>0</v>
      </c>
      <c r="D81">
        <f>Exp!D81</f>
        <v>0</v>
      </c>
      <c r="E81">
        <f>Exp!E81</f>
        <v>0.12505459785461426</v>
      </c>
      <c r="F81">
        <f>Exp!F81</f>
        <v>23</v>
      </c>
      <c r="G81">
        <f>Exp!G81</f>
        <v>0.37838146090507507</v>
      </c>
      <c r="H81">
        <f>Exp!H81</f>
        <v>12</v>
      </c>
      <c r="I81">
        <f>Exp!I81</f>
        <v>-0.53582066297531128</v>
      </c>
      <c r="J81">
        <f>Exp!J81</f>
        <v>11</v>
      </c>
      <c r="K81">
        <f>Exp!K81</f>
        <v>6423.4208984375</v>
      </c>
      <c r="L81" s="9">
        <f t="shared" si="1"/>
        <v>3.8077663803481938</v>
      </c>
    </row>
    <row r="82" x14ac:dyDescent="0.35">
      <c r="A82" t="str">
        <f>Exp!A82</f>
        <v>DMA</v>
      </c>
      <c r="B82" t="str">
        <f>Exp!B82</f>
        <v>Dominica</v>
      </c>
      <c r="C82">
        <f>Exp!C82</f>
        <v>0</v>
      </c>
      <c r="D82">
        <f>Exp!D82</f>
        <v>0</v>
      </c>
      <c r="E82">
        <f>Exp!E82</f>
        <v>-3.8909710943698883E-2</v>
      </c>
      <c r="F82">
        <f>Exp!F82</f>
        <v>23</v>
      </c>
      <c r="G82">
        <f>Exp!G82</f>
        <v>0.66680186986923218</v>
      </c>
      <c r="H82">
        <f>Exp!H82</f>
        <v>12</v>
      </c>
      <c r="I82">
        <f>Exp!I82</f>
        <v>-0.27264955639839172</v>
      </c>
      <c r="J82">
        <f>Exp!J82</f>
        <v>11</v>
      </c>
      <c r="K82">
        <f>Exp!K82</f>
        <v>6251.47119140625</v>
      </c>
      <c r="L82" s="9">
        <f t="shared" si="1"/>
        <v>3.795982234163636</v>
      </c>
    </row>
    <row r="83" x14ac:dyDescent="0.35">
      <c r="A83" t="str">
        <f>Exp!A83</f>
        <v>SUR</v>
      </c>
      <c r="B83" t="str">
        <f>Exp!B83</f>
        <v>Suriname</v>
      </c>
      <c r="C83">
        <f>Exp!C83</f>
        <v>0</v>
      </c>
      <c r="D83">
        <f>Exp!D83</f>
        <v>0</v>
      </c>
      <c r="E83">
        <f>Exp!E83</f>
        <v>0.57922863960266113</v>
      </c>
      <c r="F83">
        <f>Exp!F83</f>
        <v>23</v>
      </c>
      <c r="G83">
        <f>Exp!G83</f>
        <v>-2.7457281947135925E-2</v>
      </c>
      <c r="H83">
        <f>Exp!H83</f>
        <v>12</v>
      </c>
      <c r="I83">
        <f>Exp!I83</f>
        <v>0.69519764184951782</v>
      </c>
      <c r="J83">
        <f>Exp!J83</f>
        <v>11</v>
      </c>
      <c r="K83">
        <f>Exp!K83</f>
        <v>6098.06396484375</v>
      </c>
      <c r="L83" s="9">
        <f t="shared" si="1"/>
        <v>3.7851919755283747</v>
      </c>
    </row>
    <row r="84" x14ac:dyDescent="0.35">
      <c r="A84" t="str">
        <f>Exp!A84</f>
        <v>BLZ</v>
      </c>
      <c r="B84" t="str">
        <f>Exp!B84</f>
        <v>Belize</v>
      </c>
      <c r="C84">
        <f>Exp!C84</f>
        <v>0</v>
      </c>
      <c r="D84">
        <f>Exp!D84</f>
        <v>0</v>
      </c>
      <c r="E84">
        <f>Exp!E84</f>
        <v>-8.7044425308704376E-2</v>
      </c>
      <c r="F84">
        <f>Exp!F84</f>
        <v>23</v>
      </c>
      <c r="G84">
        <f>Exp!G84</f>
        <v>0.13694502413272858</v>
      </c>
      <c r="H84">
        <f>Exp!H84</f>
        <v>12</v>
      </c>
      <c r="I84">
        <f>Exp!I84</f>
        <v>-0.15388357639312744</v>
      </c>
      <c r="J84">
        <f>Exp!J84</f>
        <v>11</v>
      </c>
      <c r="K84">
        <f>Exp!K84</f>
        <v>5693.74169921875</v>
      </c>
      <c r="L84" s="9">
        <f t="shared" si="1"/>
        <v>3.7553977611691272</v>
      </c>
    </row>
    <row r="85" x14ac:dyDescent="0.35">
      <c r="A85" t="str">
        <f>Exp!A85</f>
        <v>MUS</v>
      </c>
      <c r="B85" t="str">
        <f>Exp!B85</f>
        <v>Mauritius</v>
      </c>
      <c r="C85">
        <f>Exp!C85</f>
        <v>0</v>
      </c>
      <c r="D85">
        <f>Exp!D85</f>
        <v>0</v>
      </c>
      <c r="E85">
        <f>Exp!E85</f>
        <v>0.27566736936569214</v>
      </c>
      <c r="F85">
        <f>Exp!F85</f>
        <v>23</v>
      </c>
      <c r="G85">
        <f>Exp!G85</f>
        <v>0.26834118366241455</v>
      </c>
      <c r="H85">
        <f>Exp!H85</f>
        <v>12</v>
      </c>
      <c r="I85">
        <f>Exp!I85</f>
        <v>0.29402291774749756</v>
      </c>
      <c r="J85">
        <f>Exp!J85</f>
        <v>11</v>
      </c>
      <c r="K85">
        <f>Exp!K85</f>
        <v>5671.02978515625</v>
      </c>
      <c r="L85" s="9">
        <f t="shared" si="1"/>
        <v>3.7536619282761294</v>
      </c>
    </row>
    <row r="86" x14ac:dyDescent="0.35">
      <c r="A86" t="str">
        <f>Exp!A86</f>
        <v>RUS</v>
      </c>
      <c r="B86" t="str">
        <f>Exp!B86</f>
        <v>Russia</v>
      </c>
      <c r="C86">
        <f>Exp!C86</f>
        <v>0</v>
      </c>
      <c r="D86">
        <f>Exp!D86</f>
        <v>0</v>
      </c>
      <c r="E86">
        <f>Exp!E86</f>
        <v>-0.22695660591125488</v>
      </c>
      <c r="F86">
        <f>Exp!F86</f>
        <v>23</v>
      </c>
      <c r="G86">
        <f>Exp!G86</f>
        <v>-0.1379258781671524</v>
      </c>
      <c r="H86">
        <f>Exp!H86</f>
        <v>12</v>
      </c>
      <c r="I86">
        <f>Exp!I86</f>
        <v>-0.47935715317726135</v>
      </c>
      <c r="J86">
        <f>Exp!J86</f>
        <v>11</v>
      </c>
      <c r="K86">
        <f>Exp!K86</f>
        <v>5323.66650390625</v>
      </c>
      <c r="L86" s="9">
        <f t="shared" si="1"/>
        <v>3.7262108416843618</v>
      </c>
    </row>
    <row r="87" x14ac:dyDescent="0.35">
      <c r="A87" t="str">
        <f>Exp!A87</f>
        <v>VCT</v>
      </c>
      <c r="B87" t="str">
        <f>Exp!B87</f>
        <v>St. Vincent and the Grenadines</v>
      </c>
      <c r="C87">
        <f>Exp!C87</f>
        <v>0</v>
      </c>
      <c r="D87">
        <f>Exp!D87</f>
        <v>0</v>
      </c>
      <c r="E87">
        <f>Exp!E87</f>
        <v>5.5042780935764313E-2</v>
      </c>
      <c r="F87">
        <f>Exp!F87</f>
        <v>23</v>
      </c>
      <c r="G87">
        <f>Exp!G87</f>
        <v>0.31439352035522461</v>
      </c>
      <c r="H87">
        <f>Exp!H87</f>
        <v>12</v>
      </c>
      <c r="I87">
        <f>Exp!I87</f>
        <v>-0.17554403841495514</v>
      </c>
      <c r="J87">
        <f>Exp!J87</f>
        <v>11</v>
      </c>
      <c r="K87">
        <f>Exp!K87</f>
        <v>5056.02001953125</v>
      </c>
      <c r="L87" s="9">
        <f t="shared" si="1"/>
        <v>3.7038087848856298</v>
      </c>
    </row>
    <row r="88" x14ac:dyDescent="0.35">
      <c r="A88" t="str">
        <f>Exp!A88</f>
        <v>JAM</v>
      </c>
      <c r="B88" t="str">
        <f>Exp!B88</f>
        <v>Jamaica</v>
      </c>
      <c r="C88">
        <f>Exp!C88</f>
        <v>0</v>
      </c>
      <c r="D88">
        <f>Exp!D88</f>
        <v>0</v>
      </c>
      <c r="E88">
        <f>Exp!E88</f>
        <v>8.8512375950813293E-2</v>
      </c>
      <c r="F88">
        <f>Exp!F88</f>
        <v>23</v>
      </c>
      <c r="G88">
        <f>Exp!G88</f>
        <v>-5.1769942045211792E-2</v>
      </c>
      <c r="H88">
        <f>Exp!H88</f>
        <v>12</v>
      </c>
      <c r="I88">
        <f>Exp!I88</f>
        <v>0.27696183323860168</v>
      </c>
      <c r="J88">
        <f>Exp!J88</f>
        <v>11</v>
      </c>
      <c r="K88">
        <f>Exp!K88</f>
        <v>4920.07080078125</v>
      </c>
      <c r="L88" s="9">
        <f t="shared" si="1"/>
        <v>3.6919713523948752</v>
      </c>
    </row>
    <row r="89" x14ac:dyDescent="0.35">
      <c r="A89" t="str">
        <f>Exp!A89</f>
        <v>BWA</v>
      </c>
      <c r="B89" t="str">
        <f>Exp!B89</f>
        <v>Botswana</v>
      </c>
      <c r="C89">
        <f>Exp!C89</f>
        <v>0</v>
      </c>
      <c r="D89">
        <f>Exp!D89</f>
        <v>0</v>
      </c>
      <c r="E89">
        <f>Exp!E89</f>
        <v>7.3906823992729187E-2</v>
      </c>
      <c r="F89">
        <f>Exp!F89</f>
        <v>23</v>
      </c>
      <c r="G89">
        <f>Exp!G89</f>
        <v>-8.834763866616413E-5</v>
      </c>
      <c r="H89">
        <f>Exp!H89</f>
        <v>12</v>
      </c>
      <c r="I89">
        <f>Exp!I89</f>
        <v>0.28497317433357239</v>
      </c>
      <c r="J89">
        <f>Exp!J89</f>
        <v>11</v>
      </c>
      <c r="K89">
        <f>Exp!K89</f>
        <v>4917.11279296875</v>
      </c>
      <c r="L89" s="9">
        <f t="shared" si="1"/>
        <v>3.6917101706253428</v>
      </c>
    </row>
    <row r="90" x14ac:dyDescent="0.35">
      <c r="A90" t="str">
        <f>Exp!A90</f>
        <v>ZAF</v>
      </c>
      <c r="B90" t="str">
        <f>Exp!B90</f>
        <v>South Africa</v>
      </c>
      <c r="C90">
        <f>Exp!C90</f>
        <v>0</v>
      </c>
      <c r="D90">
        <f>Exp!D90</f>
        <v>0</v>
      </c>
      <c r="E90">
        <f>Exp!E90</f>
        <v>-0.14984279870986938</v>
      </c>
      <c r="F90">
        <f>Exp!F90</f>
        <v>23</v>
      </c>
      <c r="G90">
        <f>Exp!G90</f>
        <v>4.2246304452419281E-2</v>
      </c>
      <c r="H90">
        <f>Exp!H90</f>
        <v>12</v>
      </c>
      <c r="I90">
        <f>Exp!I90</f>
        <v>-0.53082013130187988</v>
      </c>
      <c r="J90">
        <f>Exp!J90</f>
        <v>11</v>
      </c>
      <c r="K90">
        <f>Exp!K90</f>
        <v>4735.66552734375</v>
      </c>
      <c r="L90" s="9">
        <f t="shared" si="1"/>
        <v>3.6753810212573956</v>
      </c>
    </row>
    <row r="91" x14ac:dyDescent="0.35">
      <c r="A91" t="str">
        <f>Exp!A91</f>
        <v>ROU</v>
      </c>
      <c r="B91" t="str">
        <f>Exp!B91</f>
        <v>Romania</v>
      </c>
      <c r="C91">
        <f>Exp!C91</f>
        <v>0</v>
      </c>
      <c r="D91">
        <f>Exp!D91</f>
        <v>0</v>
      </c>
      <c r="E91">
        <f>Exp!E91</f>
        <v>0.45228606462478638</v>
      </c>
      <c r="F91">
        <f>Exp!F91</f>
        <v>23</v>
      </c>
      <c r="G91">
        <f>Exp!G91</f>
        <v>0.7615465521812439</v>
      </c>
      <c r="H91">
        <f>Exp!H91</f>
        <v>12</v>
      </c>
      <c r="I91">
        <f>Exp!I91</f>
        <v>-0.21450589597225189</v>
      </c>
      <c r="J91">
        <f>Exp!J91</f>
        <v>11</v>
      </c>
      <c r="K91">
        <f>Exp!K91</f>
        <v>4567.240234375</v>
      </c>
      <c r="L91" s="9">
        <f t="shared" si="1"/>
        <v>3.6596538558635063</v>
      </c>
    </row>
    <row r="92" x14ac:dyDescent="0.35">
      <c r="A92" t="str">
        <f>Exp!A92</f>
        <v>KAZ</v>
      </c>
      <c r="B92" t="str">
        <f>Exp!B92</f>
        <v>Kazakhstan</v>
      </c>
      <c r="C92">
        <f>Exp!C92</f>
        <v>0</v>
      </c>
      <c r="D92">
        <f>Exp!D92</f>
        <v>0</v>
      </c>
      <c r="E92">
        <f>Exp!E92</f>
        <v>-0.11903786659240723</v>
      </c>
      <c r="F92">
        <f>Exp!F92</f>
        <v>21</v>
      </c>
      <c r="G92">
        <f>Exp!G92</f>
        <v>0.21538303792476654</v>
      </c>
      <c r="H92">
        <f>Exp!H92</f>
        <v>10</v>
      </c>
      <c r="I92">
        <f>Exp!I92</f>
        <v>-0.51025795936584473</v>
      </c>
      <c r="J92">
        <f>Exp!J92</f>
        <v>11</v>
      </c>
      <c r="K92">
        <f>Exp!K92</f>
        <v>4446.45166015625</v>
      </c>
      <c r="L92" s="9">
        <f t="shared" si="1"/>
        <v>3.6480135752210039</v>
      </c>
    </row>
    <row r="93" x14ac:dyDescent="0.35">
      <c r="A93" t="str">
        <f>Exp!A93</f>
        <v>MNE</v>
      </c>
      <c r="B93" t="str">
        <f>Exp!B93</f>
        <v>Montenegro</v>
      </c>
      <c r="C93">
        <f>Exp!C93</f>
        <v>0</v>
      </c>
      <c r="D93">
        <f>Exp!D93</f>
        <v>0</v>
      </c>
      <c r="E93">
        <f>Exp!E93</f>
        <v>0.23784331977367401</v>
      </c>
      <c r="F93">
        <f>Exp!F93</f>
        <v>21</v>
      </c>
      <c r="G93">
        <f>Exp!G93</f>
        <v>0.59095859527587891</v>
      </c>
      <c r="H93">
        <f>Exp!H93</f>
        <v>10</v>
      </c>
      <c r="I93">
        <f>Exp!I93</f>
        <v>-8.0863244831562042E-2</v>
      </c>
      <c r="J93">
        <f>Exp!J93</f>
        <v>11</v>
      </c>
      <c r="K93">
        <f>Exp!K93</f>
        <v>4431.59814453125</v>
      </c>
      <c r="L93" s="9">
        <f t="shared" si="1"/>
        <v>3.6465603718635986</v>
      </c>
    </row>
    <row r="94" x14ac:dyDescent="0.35">
      <c r="A94" t="str">
        <f>Exp!A94</f>
        <v>ECU</v>
      </c>
      <c r="B94" t="str">
        <f>Exp!B94</f>
        <v>Ecuador</v>
      </c>
      <c r="C94">
        <f>Exp!C94</f>
        <v>0</v>
      </c>
      <c r="D94">
        <f>Exp!D94</f>
        <v>0</v>
      </c>
      <c r="E94">
        <f>Exp!E94</f>
        <v>0.51125246286392212</v>
      </c>
      <c r="F94">
        <f>Exp!F94</f>
        <v>23</v>
      </c>
      <c r="G94">
        <f>Exp!G94</f>
        <v>0.38663357496261597</v>
      </c>
      <c r="H94">
        <f>Exp!H94</f>
        <v>12</v>
      </c>
      <c r="I94">
        <f>Exp!I94</f>
        <v>0.77533704042434692</v>
      </c>
      <c r="J94">
        <f>Exp!J94</f>
        <v>11</v>
      </c>
      <c r="K94">
        <f>Exp!K94</f>
        <v>4227.552734375</v>
      </c>
      <c r="L94" s="9">
        <f t="shared" si="1"/>
        <v>3.6260890336808327</v>
      </c>
    </row>
    <row r="95" x14ac:dyDescent="0.35">
      <c r="A95" t="str">
        <f>Exp!A95</f>
        <v>DOM</v>
      </c>
      <c r="B95" t="str">
        <f>Exp!B95</f>
        <v>Dominican Republic</v>
      </c>
      <c r="C95">
        <f>Exp!C95</f>
        <v>0</v>
      </c>
      <c r="D95">
        <f>Exp!D95</f>
        <v>0</v>
      </c>
      <c r="E95">
        <f>Exp!E95</f>
        <v>-0.19509731233119965</v>
      </c>
      <c r="F95">
        <f>Exp!F95</f>
        <v>23</v>
      </c>
      <c r="G95">
        <f>Exp!G95</f>
        <v>0.32288813591003418</v>
      </c>
      <c r="H95">
        <f>Exp!H95</f>
        <v>12</v>
      </c>
      <c r="I95">
        <f>Exp!I95</f>
        <v>-0.69395244121551514</v>
      </c>
      <c r="J95">
        <f>Exp!J95</f>
        <v>11</v>
      </c>
      <c r="K95">
        <f>Exp!K95</f>
        <v>4175.1708984375</v>
      </c>
      <c r="L95" s="9">
        <f t="shared" si="1"/>
        <v>3.6206742567607844</v>
      </c>
    </row>
    <row r="96" x14ac:dyDescent="0.35">
      <c r="A96" t="str">
        <f>Exp!A96</f>
        <v>PRY</v>
      </c>
      <c r="B96" t="str">
        <f>Exp!B96</f>
        <v>Paraguay</v>
      </c>
      <c r="C96">
        <f>Exp!C96</f>
        <v>0</v>
      </c>
      <c r="D96">
        <f>Exp!D96</f>
        <v>0</v>
      </c>
      <c r="E96">
        <f>Exp!E96</f>
        <v>-0.51446431875228882</v>
      </c>
      <c r="F96">
        <f>Exp!F96</f>
        <v>23</v>
      </c>
      <c r="G96">
        <f>Exp!G96</f>
        <v>-0.34254559874534607</v>
      </c>
      <c r="H96">
        <f>Exp!H96</f>
        <v>12</v>
      </c>
      <c r="I96">
        <f>Exp!I96</f>
        <v>-0.68999111652374268</v>
      </c>
      <c r="J96">
        <f>Exp!J96</f>
        <v>11</v>
      </c>
      <c r="K96">
        <f>Exp!K96</f>
        <v>4056.23046875</v>
      </c>
      <c r="L96" s="9">
        <f t="shared" si="1"/>
        <v>3.6081226229679833</v>
      </c>
    </row>
    <row r="97" x14ac:dyDescent="0.35">
      <c r="A97" t="str">
        <f>Exp!A97</f>
        <v>COL</v>
      </c>
      <c r="B97" t="str">
        <f>Exp!B97</f>
        <v>Colombia</v>
      </c>
      <c r="C97">
        <f>Exp!C97</f>
        <v>0</v>
      </c>
      <c r="D97">
        <f>Exp!D97</f>
        <v>0</v>
      </c>
      <c r="E97">
        <f>Exp!E97</f>
        <v>0.47860270738601685</v>
      </c>
      <c r="F97">
        <f>Exp!F97</f>
        <v>23</v>
      </c>
      <c r="G97">
        <f>Exp!G97</f>
        <v>3.6298252642154694E-2</v>
      </c>
      <c r="H97">
        <f>Exp!H97</f>
        <v>12</v>
      </c>
      <c r="I97">
        <f>Exp!I97</f>
        <v>0.61615854501724243</v>
      </c>
      <c r="J97">
        <f>Exp!J97</f>
        <v>11</v>
      </c>
      <c r="K97">
        <f>Exp!K97</f>
        <v>4003.985107421875</v>
      </c>
      <c r="L97" s="9">
        <f t="shared" si="1"/>
        <v>3.6024924534784777</v>
      </c>
    </row>
    <row r="98" x14ac:dyDescent="0.35">
      <c r="A98" t="str">
        <f>Exp!A98</f>
        <v>FJI</v>
      </c>
      <c r="B98" t="str">
        <f>Exp!B98</f>
        <v>Fiji</v>
      </c>
      <c r="C98">
        <f>Exp!C98</f>
        <v>0</v>
      </c>
      <c r="D98">
        <f>Exp!D98</f>
        <v>0</v>
      </c>
      <c r="E98">
        <f>Exp!E98</f>
        <v>0.56964486837387085</v>
      </c>
      <c r="F98">
        <f>Exp!F98</f>
        <v>23</v>
      </c>
      <c r="G98">
        <f>Exp!G98</f>
        <v>-1.5373733825981617E-2</v>
      </c>
      <c r="H98">
        <f>Exp!H98</f>
        <v>12</v>
      </c>
      <c r="I98">
        <f>Exp!I98</f>
        <v>0.70054918527603149</v>
      </c>
      <c r="J98">
        <f>Exp!J98</f>
        <v>11</v>
      </c>
      <c r="K98">
        <f>Exp!K98</f>
        <v>4000.854736328125</v>
      </c>
      <c r="L98" s="9">
        <f t="shared" si="1"/>
        <v>3.6021527832319356</v>
      </c>
    </row>
    <row r="99" x14ac:dyDescent="0.35">
      <c r="A99" t="str">
        <f>Exp!A99</f>
        <v>GNQ</v>
      </c>
      <c r="B99" t="str">
        <f>Exp!B99</f>
        <v>Equatorial Guinea</v>
      </c>
      <c r="C99">
        <f>Exp!C99</f>
        <v>0</v>
      </c>
      <c r="D99">
        <f>Exp!D99</f>
        <v>0</v>
      </c>
      <c r="E99">
        <f>Exp!E99</f>
        <v>4.6787668019533157E-2</v>
      </c>
      <c r="F99">
        <f>Exp!F99</f>
        <v>23</v>
      </c>
      <c r="G99">
        <f>Exp!G99</f>
        <v>-0.10909856110811234</v>
      </c>
      <c r="H99">
        <f>Exp!H99</f>
        <v>12</v>
      </c>
      <c r="I99">
        <f>Exp!I99</f>
        <v>0.4972168505191803</v>
      </c>
      <c r="J99">
        <f>Exp!J99</f>
        <v>11</v>
      </c>
      <c r="K99">
        <f>Exp!K99</f>
        <v>3941.66357421875</v>
      </c>
      <c r="L99" s="9">
        <f t="shared" si="1"/>
        <v>3.5956795539628481</v>
      </c>
    </row>
    <row r="100" x14ac:dyDescent="0.35">
      <c r="A100" t="str">
        <f>Exp!A100</f>
        <v>GUY</v>
      </c>
      <c r="B100" t="str">
        <f>Exp!B100</f>
        <v>Guyana</v>
      </c>
      <c r="C100">
        <f>Exp!C100</f>
        <v>0</v>
      </c>
      <c r="D100">
        <f>Exp!D100</f>
        <v>0</v>
      </c>
      <c r="E100">
        <f>Exp!E100</f>
        <v>0.34096390008926392</v>
      </c>
      <c r="F100">
        <f>Exp!F100</f>
        <v>23</v>
      </c>
      <c r="G100">
        <f>Exp!G100</f>
        <v>-0.35602447390556335</v>
      </c>
      <c r="H100">
        <f>Exp!H100</f>
        <v>12</v>
      </c>
      <c r="I100">
        <f>Exp!I100</f>
        <v>0.51500725746154785</v>
      </c>
      <c r="J100">
        <f>Exp!J100</f>
        <v>11</v>
      </c>
      <c r="K100">
        <f>Exp!K100</f>
        <v>3788.25</v>
      </c>
      <c r="L100" s="9">
        <f t="shared" si="1"/>
        <v>3.5784386319040498</v>
      </c>
    </row>
    <row r="101" x14ac:dyDescent="0.35">
      <c r="A101" t="str">
        <f>Exp!A101</f>
        <v>BGR</v>
      </c>
      <c r="B101" t="str">
        <f>Exp!B101</f>
        <v>Bulgaria</v>
      </c>
      <c r="C101">
        <f>Exp!C101</f>
        <v>0</v>
      </c>
      <c r="D101">
        <f>Exp!D101</f>
        <v>0</v>
      </c>
      <c r="E101">
        <f>Exp!E101</f>
        <v>0.13143311440944672</v>
      </c>
      <c r="F101">
        <f>Exp!F101</f>
        <v>23</v>
      </c>
      <c r="G101">
        <f>Exp!G101</f>
        <v>0.4650377631187439</v>
      </c>
      <c r="H101">
        <f>Exp!H101</f>
        <v>12</v>
      </c>
      <c r="I101">
        <f>Exp!I101</f>
        <v>-8.4026932716369629E-2</v>
      </c>
      <c r="J101">
        <f>Exp!J101</f>
        <v>11</v>
      </c>
      <c r="K101">
        <f>Exp!K101</f>
        <v>3721.05126953125</v>
      </c>
      <c r="L101" s="9">
        <f t="shared" si="1"/>
        <v>3.5706656538756372</v>
      </c>
    </row>
    <row r="102" x14ac:dyDescent="0.35">
      <c r="A102" t="str">
        <f>Exp!A102</f>
        <v>THA</v>
      </c>
      <c r="B102" t="str">
        <f>Exp!B102</f>
        <v>Thailand</v>
      </c>
      <c r="C102">
        <f>Exp!C102</f>
        <v>0</v>
      </c>
      <c r="D102">
        <f>Exp!D102</f>
        <v>0</v>
      </c>
      <c r="E102">
        <f>Exp!E102</f>
        <v>-0.11409053951501846</v>
      </c>
      <c r="F102">
        <f>Exp!F102</f>
        <v>23</v>
      </c>
      <c r="G102">
        <f>Exp!G102</f>
        <v>-7.5933724641799927E-2</v>
      </c>
      <c r="H102">
        <f>Exp!H102</f>
        <v>12</v>
      </c>
      <c r="I102">
        <f>Exp!I102</f>
        <v>-0.32343789935112</v>
      </c>
      <c r="J102">
        <f>Exp!J102</f>
        <v>11</v>
      </c>
      <c r="K102">
        <f>Exp!K102</f>
        <v>3511.4404296875</v>
      </c>
      <c r="L102" s="9">
        <f t="shared" si="1"/>
        <v>3.5454853051665305</v>
      </c>
    </row>
    <row r="103" x14ac:dyDescent="0.35">
      <c r="A103" t="str">
        <f>Exp!A103</f>
        <v>TON</v>
      </c>
      <c r="B103" t="str">
        <f>Exp!B103</f>
        <v>Tonga</v>
      </c>
      <c r="C103">
        <f>Exp!C103</f>
        <v>0</v>
      </c>
      <c r="D103">
        <f>Exp!D103</f>
        <v>0</v>
      </c>
      <c r="E103">
        <f>Exp!E103</f>
        <v>0.25861859321594238</v>
      </c>
      <c r="F103">
        <f>Exp!F103</f>
        <v>22</v>
      </c>
      <c r="G103">
        <f>Exp!G103</f>
        <v>0.45304638147354126</v>
      </c>
      <c r="H103">
        <f>Exp!H103</f>
        <v>12</v>
      </c>
      <c r="I103">
        <f>Exp!I103</f>
        <v>-0.15580002963542938</v>
      </c>
      <c r="J103">
        <f>Exp!J103</f>
        <v>10</v>
      </c>
      <c r="K103">
        <f>Exp!K103</f>
        <v>3506.265625</v>
      </c>
      <c r="L103" s="9">
        <f t="shared" si="1"/>
        <v>3.5448448139545783</v>
      </c>
    </row>
    <row r="104" x14ac:dyDescent="0.35">
      <c r="A104" t="str">
        <f>Exp!A104</f>
        <v>MKD</v>
      </c>
      <c r="B104" t="str">
        <f>Exp!B104</f>
        <v>North Macedonia</v>
      </c>
      <c r="C104">
        <f>Exp!C104</f>
        <v>0</v>
      </c>
      <c r="D104">
        <f>Exp!D104</f>
        <v>0</v>
      </c>
      <c r="E104">
        <f>Exp!E104</f>
        <v>-0.2003033459186554</v>
      </c>
      <c r="F104">
        <f>Exp!F104</f>
        <v>23</v>
      </c>
      <c r="G104">
        <f>Exp!G104</f>
        <v>-9.8221011459827423E-2</v>
      </c>
      <c r="H104">
        <f>Exp!H104</f>
        <v>12</v>
      </c>
      <c r="I104">
        <f>Exp!I104</f>
        <v>-0.40714165568351746</v>
      </c>
      <c r="J104">
        <f>Exp!J104</f>
        <v>11</v>
      </c>
      <c r="K104">
        <f>Exp!K104</f>
        <v>3283.37939453125</v>
      </c>
      <c r="L104" s="9">
        <f t="shared" si="1"/>
        <v>3.5163210683618384</v>
      </c>
    </row>
    <row r="105" x14ac:dyDescent="0.35">
      <c r="A105" t="str">
        <f>Exp!A105</f>
        <v>PER</v>
      </c>
      <c r="B105" t="str">
        <f>Exp!B105</f>
        <v>Peru</v>
      </c>
      <c r="C105">
        <f>Exp!C105</f>
        <v>0</v>
      </c>
      <c r="D105">
        <f>Exp!D105</f>
        <v>1</v>
      </c>
      <c r="E105">
        <f>Exp!E105</f>
        <v>-0.34775841236114502</v>
      </c>
      <c r="F105">
        <f>Exp!F105</f>
        <v>23</v>
      </c>
      <c r="G105">
        <f>Exp!G105</f>
        <v>0.10661689192056656</v>
      </c>
      <c r="H105">
        <f>Exp!H105</f>
        <v>12</v>
      </c>
      <c r="I105">
        <f>Exp!I105</f>
        <v>-0.62083667516708374</v>
      </c>
      <c r="J105">
        <f>Exp!J105</f>
        <v>11</v>
      </c>
      <c r="K105">
        <f>Exp!K105</f>
        <v>3279.355224609375</v>
      </c>
      <c r="L105" s="9">
        <f t="shared" si="1"/>
        <v>3.5157884626382265</v>
      </c>
    </row>
    <row r="106" x14ac:dyDescent="0.35">
      <c r="A106" t="str">
        <f>Exp!A106</f>
        <v>GTM</v>
      </c>
      <c r="B106" t="str">
        <f>Exp!B106</f>
        <v>Guatemala</v>
      </c>
      <c r="C106">
        <f>Exp!C106</f>
        <v>0</v>
      </c>
      <c r="D106">
        <f>Exp!D106</f>
        <v>0</v>
      </c>
      <c r="E106">
        <f>Exp!E106</f>
        <v>-0.34008044004440308</v>
      </c>
      <c r="F106">
        <f>Exp!F106</f>
        <v>23</v>
      </c>
      <c r="G106">
        <f>Exp!G106</f>
        <v>0.11148696392774582</v>
      </c>
      <c r="H106">
        <f>Exp!H106</f>
        <v>12</v>
      </c>
      <c r="I106">
        <f>Exp!I106</f>
        <v>-0.76619303226470947</v>
      </c>
      <c r="J106">
        <f>Exp!J106</f>
        <v>11</v>
      </c>
      <c r="K106">
        <f>Exp!K106</f>
        <v>3195.38818359375</v>
      </c>
      <c r="L106" s="9">
        <f t="shared" si="1"/>
        <v>3.5045236248581735</v>
      </c>
    </row>
    <row r="107" x14ac:dyDescent="0.35">
      <c r="A107" t="str">
        <f>Exp!A107</f>
        <v>SRB</v>
      </c>
      <c r="B107" t="str">
        <f>Exp!B107</f>
        <v>Serbia</v>
      </c>
      <c r="C107">
        <f>Exp!C107</f>
        <v>0</v>
      </c>
      <c r="D107">
        <f>Exp!D107</f>
        <v>0</v>
      </c>
      <c r="E107">
        <f>Exp!E107</f>
        <v>0.13071288168430328</v>
      </c>
      <c r="F107">
        <f>Exp!F107</f>
        <v>23</v>
      </c>
      <c r="G107">
        <f>Exp!G107</f>
        <v>0.43414589762687683</v>
      </c>
      <c r="H107">
        <f>Exp!H107</f>
        <v>12</v>
      </c>
      <c r="I107">
        <f>Exp!I107</f>
        <v>-0.35653737187385559</v>
      </c>
      <c r="J107">
        <f>Exp!J107</f>
        <v>11</v>
      </c>
      <c r="K107">
        <f>Exp!K107</f>
        <v>3193.259033203125</v>
      </c>
      <c r="L107" s="9">
        <f t="shared" si="1"/>
        <v>3.5042341493968916</v>
      </c>
    </row>
    <row r="108" x14ac:dyDescent="0.35">
      <c r="A108" t="str">
        <f>Exp!A108</f>
        <v>NAM</v>
      </c>
      <c r="B108" t="str">
        <f>Exp!B108</f>
        <v>Namibia</v>
      </c>
      <c r="C108">
        <f>Exp!C108</f>
        <v>0</v>
      </c>
      <c r="D108">
        <f>Exp!D108</f>
        <v>0</v>
      </c>
      <c r="E108">
        <f>Exp!E108</f>
        <v>4.2747046798467636E-2</v>
      </c>
      <c r="F108">
        <f>Exp!F108</f>
        <v>23</v>
      </c>
      <c r="G108">
        <f>Exp!G108</f>
        <v>-0.25703513622283936</v>
      </c>
      <c r="H108">
        <f>Exp!H108</f>
        <v>12</v>
      </c>
      <c r="I108">
        <f>Exp!I108</f>
        <v>0.21516203880310059</v>
      </c>
      <c r="J108">
        <f>Exp!J108</f>
        <v>11</v>
      </c>
      <c r="K108">
        <f>Exp!K108</f>
        <v>3082.75927734375</v>
      </c>
      <c r="L108" s="9">
        <f t="shared" si="1"/>
        <v>3.4889396134054107</v>
      </c>
    </row>
    <row r="109" x14ac:dyDescent="0.35">
      <c r="A109" t="str">
        <f>Exp!A109</f>
        <v>TUV</v>
      </c>
      <c r="B109" t="str">
        <f>Exp!B109</f>
        <v>Tuvalu</v>
      </c>
      <c r="C109">
        <f>Exp!C109</f>
        <v>0</v>
      </c>
      <c r="D109">
        <f>Exp!D109</f>
        <v>0</v>
      </c>
      <c r="E109">
        <f>Exp!E109</f>
        <v>0.10470250248908997</v>
      </c>
      <c r="F109">
        <f>Exp!F109</f>
        <v>19</v>
      </c>
      <c r="G109">
        <f>Exp!G109</f>
        <v>-0.23124919831752777</v>
      </c>
      <c r="H109">
        <f>Exp!H109</f>
        <v>8</v>
      </c>
      <c r="I109">
        <f>Exp!I109</f>
        <v>0.34049198031425476</v>
      </c>
      <c r="J109">
        <f>Exp!J109</f>
        <v>11</v>
      </c>
      <c r="K109">
        <f>Exp!K109</f>
        <v>3026.73974609375</v>
      </c>
      <c r="L109" s="9">
        <f t="shared" si="1"/>
        <v>3.4809750797955092</v>
      </c>
    </row>
    <row r="110" x14ac:dyDescent="0.35">
      <c r="A110" t="str">
        <f>Exp!A110</f>
        <v>SLV</v>
      </c>
      <c r="B110" t="str">
        <f>Exp!B110</f>
        <v>El Salvador</v>
      </c>
      <c r="C110">
        <f>Exp!C110</f>
        <v>0</v>
      </c>
      <c r="D110">
        <f>Exp!D110</f>
        <v>0</v>
      </c>
      <c r="E110">
        <f>Exp!E110</f>
        <v>-0.14114207029342651</v>
      </c>
      <c r="F110">
        <f>Exp!F110</f>
        <v>23</v>
      </c>
      <c r="G110">
        <f>Exp!G110</f>
        <v>0.331377774477005</v>
      </c>
      <c r="H110">
        <f>Exp!H110</f>
        <v>12</v>
      </c>
      <c r="I110">
        <f>Exp!I110</f>
        <v>-0.35469698905944824</v>
      </c>
      <c r="J110">
        <f>Exp!J110</f>
        <v>11</v>
      </c>
      <c r="K110">
        <f>Exp!K110</f>
        <v>2957.371826171875</v>
      </c>
      <c r="L110" s="9">
        <f t="shared" si="1"/>
        <v>3.4709059311892196</v>
      </c>
    </row>
    <row r="111" x14ac:dyDescent="0.35">
      <c r="A111" t="str">
        <f>Exp!A111</f>
        <v>WSM</v>
      </c>
      <c r="B111" t="str">
        <f>Exp!B111</f>
        <v>Samoa</v>
      </c>
      <c r="C111">
        <f>Exp!C111</f>
        <v>0</v>
      </c>
      <c r="D111">
        <f>Exp!D111</f>
        <v>0</v>
      </c>
      <c r="E111">
        <f>Exp!E111</f>
        <v>0.23419743776321411</v>
      </c>
      <c r="F111">
        <f>Exp!F111</f>
        <v>23</v>
      </c>
      <c r="G111">
        <f>Exp!G111</f>
        <v>0.43230059742927551</v>
      </c>
      <c r="H111">
        <f>Exp!H111</f>
        <v>12</v>
      </c>
      <c r="I111">
        <f>Exp!I111</f>
        <v>0.11035643517971039</v>
      </c>
      <c r="J111">
        <f>Exp!J111</f>
        <v>11</v>
      </c>
      <c r="K111">
        <f>Exp!K111</f>
        <v>2908.1884765625</v>
      </c>
      <c r="L111" s="9">
        <f t="shared" si="1"/>
        <v>3.4636225492566561</v>
      </c>
    </row>
    <row r="112" x14ac:dyDescent="0.35">
      <c r="A112" t="str">
        <f>Exp!A112</f>
        <v>MHL</v>
      </c>
      <c r="B112" t="str">
        <f>Exp!B112</f>
        <v>Marshall Islands</v>
      </c>
      <c r="C112">
        <f>Exp!C112</f>
        <v>0</v>
      </c>
      <c r="D112">
        <f>Exp!D112</f>
        <v>0</v>
      </c>
      <c r="E112">
        <f>Exp!E112</f>
        <v>0.34980908036231995</v>
      </c>
      <c r="F112">
        <f>Exp!F112</f>
        <v>23</v>
      </c>
      <c r="G112">
        <f>Exp!G112</f>
        <v>0.25940614938735962</v>
      </c>
      <c r="H112">
        <f>Exp!H112</f>
        <v>12</v>
      </c>
      <c r="I112">
        <f>Exp!I112</f>
        <v>0.60853046178817749</v>
      </c>
      <c r="J112">
        <f>Exp!J112</f>
        <v>11</v>
      </c>
      <c r="K112">
        <f>Exp!K112</f>
        <v>2786.341796875</v>
      </c>
      <c r="L112" s="9">
        <f t="shared" si="1"/>
        <v>3.4450343896873243</v>
      </c>
    </row>
    <row r="113" x14ac:dyDescent="0.35">
      <c r="A113" t="str">
        <f>Exp!A113</f>
        <v>FSM</v>
      </c>
      <c r="B113" t="str">
        <f>Exp!B113</f>
        <v>Micronesia</v>
      </c>
      <c r="C113">
        <f>Exp!C113</f>
        <v>0</v>
      </c>
      <c r="D113">
        <f>Exp!D113</f>
        <v>0</v>
      </c>
      <c r="E113">
        <f>Exp!E113</f>
        <v>0.41497588157653809</v>
      </c>
      <c r="F113">
        <f>Exp!F113</f>
        <v>23</v>
      </c>
      <c r="G113">
        <f>Exp!G113</f>
        <v>0.29616200923919678</v>
      </c>
      <c r="H113">
        <f>Exp!H113</f>
        <v>12</v>
      </c>
      <c r="I113">
        <f>Exp!I113</f>
        <v>0.50909161567687988</v>
      </c>
      <c r="J113">
        <f>Exp!J113</f>
        <v>11</v>
      </c>
      <c r="K113">
        <f>Exp!K113</f>
        <v>2783.1162109375</v>
      </c>
      <c r="L113" s="9">
        <f t="shared" si="1"/>
        <v>3.4445313409783758</v>
      </c>
    </row>
    <row r="114" x14ac:dyDescent="0.35">
      <c r="A114" t="str">
        <f>Exp!A114</f>
        <v>VUT</v>
      </c>
      <c r="B114" t="str">
        <f>Exp!B114</f>
        <v>Vanuatu</v>
      </c>
      <c r="C114">
        <f>Exp!C114</f>
        <v>0</v>
      </c>
      <c r="D114">
        <f>Exp!D114</f>
        <v>0</v>
      </c>
      <c r="E114">
        <f>Exp!E114</f>
        <v>0.13105356693267822</v>
      </c>
      <c r="F114">
        <f>Exp!F114</f>
        <v>23</v>
      </c>
      <c r="G114">
        <f>Exp!G114</f>
        <v>0.54226523637771606</v>
      </c>
      <c r="H114">
        <f>Exp!H114</f>
        <v>12</v>
      </c>
      <c r="I114">
        <f>Exp!I114</f>
        <v>-0.21468083560466766</v>
      </c>
      <c r="J114">
        <f>Exp!J114</f>
        <v>11</v>
      </c>
      <c r="K114">
        <f>Exp!K114</f>
        <v>2731.606689453125</v>
      </c>
      <c r="L114" s="9">
        <f t="shared" si="1"/>
        <v>3.4364181675948453</v>
      </c>
    </row>
    <row r="115" x14ac:dyDescent="0.35">
      <c r="A115" t="str">
        <f>Exp!A115</f>
        <v>BLR</v>
      </c>
      <c r="B115" t="str">
        <f>Exp!B115</f>
        <v>Belarus</v>
      </c>
      <c r="C115">
        <f>Exp!C115</f>
        <v>0</v>
      </c>
      <c r="D115">
        <f>Exp!D115</f>
        <v>0</v>
      </c>
      <c r="E115">
        <f>Exp!E115</f>
        <v>0.34113004803657532</v>
      </c>
      <c r="F115">
        <f>Exp!F115</f>
        <v>22</v>
      </c>
      <c r="G115">
        <f>Exp!G115</f>
        <v>0.47998705506324768</v>
      </c>
      <c r="H115">
        <f>Exp!H115</f>
        <v>11</v>
      </c>
      <c r="I115">
        <f>Exp!I115</f>
        <v>0.14185304939746857</v>
      </c>
      <c r="J115">
        <f>Exp!J115</f>
        <v>11</v>
      </c>
      <c r="K115">
        <f>Exp!K115</f>
        <v>2616.927490234375</v>
      </c>
      <c r="L115" s="9">
        <f t="shared" si="1"/>
        <v>3.4177916893852531</v>
      </c>
    </row>
    <row r="116" x14ac:dyDescent="0.35">
      <c r="A116" t="str">
        <f>Exp!A116</f>
        <v>BIH</v>
      </c>
      <c r="B116" t="str">
        <f>Exp!B116</f>
        <v>Bosnia and Herzegovina</v>
      </c>
      <c r="C116">
        <f>Exp!C116</f>
        <v>0</v>
      </c>
      <c r="D116">
        <f>Exp!D116</f>
        <v>0</v>
      </c>
      <c r="E116">
        <f>Exp!E116</f>
        <v>0.25483995676040649</v>
      </c>
      <c r="F116">
        <f>Exp!F116</f>
        <v>23</v>
      </c>
      <c r="G116">
        <f>Exp!G116</f>
        <v>0.86842912435531616</v>
      </c>
      <c r="H116">
        <f>Exp!H116</f>
        <v>12</v>
      </c>
      <c r="I116">
        <f>Exp!I116</f>
        <v>-0.73593592643737793</v>
      </c>
      <c r="J116">
        <f>Exp!J116</f>
        <v>11</v>
      </c>
      <c r="K116">
        <f>Exp!K116</f>
        <v>2554.564697265625</v>
      </c>
      <c r="L116" s="9">
        <f t="shared" si="1"/>
        <v>3.4073169061608346</v>
      </c>
    </row>
    <row r="117" x14ac:dyDescent="0.35">
      <c r="A117" t="str">
        <f>Exp!A117</f>
        <v>SWZ</v>
      </c>
      <c r="B117" t="str">
        <f>Exp!B117</f>
        <v>Eswatini</v>
      </c>
      <c r="C117">
        <f>Exp!C117</f>
        <v>0</v>
      </c>
      <c r="D117">
        <f>Exp!D117</f>
        <v>0</v>
      </c>
      <c r="E117">
        <f>Exp!E117</f>
        <v>-7.47532919049263E-2</v>
      </c>
      <c r="F117">
        <f>Exp!F117</f>
        <v>23</v>
      </c>
      <c r="G117">
        <f>Exp!G117</f>
        <v>-4.5442483387887478E-3</v>
      </c>
      <c r="H117">
        <f>Exp!H117</f>
        <v>12</v>
      </c>
      <c r="I117">
        <f>Exp!I117</f>
        <v>-0.27947172522544861</v>
      </c>
      <c r="J117">
        <f>Exp!J117</f>
        <v>11</v>
      </c>
      <c r="K117">
        <f>Exp!K117</f>
        <v>2411.44482421875</v>
      </c>
      <c r="L117" s="9">
        <f t="shared" si="1"/>
        <v>3.3822773293673891</v>
      </c>
    </row>
    <row r="118" x14ac:dyDescent="0.35">
      <c r="A118" t="str">
        <f>Exp!A118</f>
        <v>TKM</v>
      </c>
      <c r="B118" t="str">
        <f>Exp!B118</f>
        <v>Turkmenistan</v>
      </c>
      <c r="C118">
        <f>Exp!C118</f>
        <v>0</v>
      </c>
      <c r="D118">
        <f>Exp!D118</f>
        <v>0</v>
      </c>
      <c r="E118">
        <f>Exp!E118</f>
        <v>1.2581011280417442E-2</v>
      </c>
      <c r="F118">
        <f>Exp!F118</f>
        <v>21</v>
      </c>
      <c r="G118">
        <f>Exp!G118</f>
        <v>-8.4843412041664124E-2</v>
      </c>
      <c r="H118">
        <f>Exp!H118</f>
        <v>12</v>
      </c>
      <c r="I118">
        <f>Exp!I118</f>
        <v>0.19329780340194702</v>
      </c>
      <c r="J118">
        <f>Exp!J118</f>
        <v>9</v>
      </c>
      <c r="K118">
        <f>Exp!K118</f>
        <v>2261.699951171875</v>
      </c>
      <c r="L118" s="9">
        <f t="shared" si="1"/>
        <v>3.3544349886558629</v>
      </c>
    </row>
    <row r="119" x14ac:dyDescent="0.35">
      <c r="A119" t="str">
        <f>Exp!A119</f>
        <v>CHN</v>
      </c>
      <c r="B119" t="str">
        <f>Exp!B119</f>
        <v>China</v>
      </c>
      <c r="C119">
        <f>Exp!C119</f>
        <v>0</v>
      </c>
      <c r="D119">
        <f>Exp!D119</f>
        <v>0</v>
      </c>
      <c r="E119">
        <f>Exp!E119</f>
        <v>-0.25440645217895508</v>
      </c>
      <c r="F119">
        <f>Exp!F119</f>
        <v>23</v>
      </c>
      <c r="G119">
        <f>Exp!G119</f>
        <v>-0.31751197576522827</v>
      </c>
      <c r="H119">
        <f>Exp!H119</f>
        <v>12</v>
      </c>
      <c r="I119">
        <f>Exp!I119</f>
        <v>-0.16195768117904663</v>
      </c>
      <c r="J119">
        <f>Exp!J119</f>
        <v>11</v>
      </c>
      <c r="K119">
        <f>Exp!K119</f>
        <v>2193.89697265625</v>
      </c>
      <c r="L119" s="9">
        <f t="shared" si="1"/>
        <v>3.3412162288642744</v>
      </c>
    </row>
    <row r="120" x14ac:dyDescent="0.35">
      <c r="A120" s="4" t="str">
        <f>Exp!A120</f>
        <v>COG</v>
      </c>
      <c r="B120" s="4" t="str">
        <f>Exp!B120</f>
        <v>Republic of Congo</v>
      </c>
      <c r="C120" s="4">
        <f>Exp!C120</f>
        <v>0</v>
      </c>
      <c r="D120" s="4">
        <f>Exp!D120</f>
        <v>0</v>
      </c>
      <c r="E120" s="4">
        <f>Exp!E120</f>
        <v>0.39124515652656555</v>
      </c>
      <c r="F120" s="4">
        <f>Exp!F120</f>
        <v>23</v>
      </c>
      <c r="G120" s="4">
        <f>Exp!G120</f>
        <v>0.10376494377851486</v>
      </c>
      <c r="H120" s="4">
        <f>Exp!H120</f>
        <v>12</v>
      </c>
      <c r="I120" s="4">
        <f>Exp!I120</f>
        <v>0.59003239870071411</v>
      </c>
      <c r="J120" s="4">
        <f>Exp!J120</f>
        <v>11</v>
      </c>
      <c r="K120" s="4">
        <f>Exp!K120</f>
        <v>2057.76708984375</v>
      </c>
      <c r="L120" s="10">
        <f t="shared" si="1"/>
        <v>3.3133962172097533</v>
      </c>
    </row>
    <row r="121" x14ac:dyDescent="0.35">
      <c r="A121" t="str">
        <f>Exp!A121</f>
        <v>BOL</v>
      </c>
      <c r="B121" t="str">
        <f>Exp!B121</f>
        <v>Bolivia</v>
      </c>
      <c r="C121">
        <f>Exp!C121</f>
        <v>0</v>
      </c>
      <c r="D121">
        <f>Exp!D121</f>
        <v>0</v>
      </c>
      <c r="E121">
        <f>Exp!E121</f>
        <v>0.2215677797794342</v>
      </c>
      <c r="F121">
        <f>Exp!F121</f>
        <v>23</v>
      </c>
      <c r="G121">
        <f>Exp!G121</f>
        <v>0.38673174381256104</v>
      </c>
      <c r="H121">
        <f>Exp!H121</f>
        <v>12</v>
      </c>
      <c r="I121">
        <f>Exp!I121</f>
        <v>0.23284634947776794</v>
      </c>
      <c r="J121">
        <f>Exp!J121</f>
        <v>11</v>
      </c>
      <c r="K121">
        <f>Exp!K121</f>
        <v>2017.3946533203125</v>
      </c>
      <c r="L121" s="9">
        <f t="shared" si="1"/>
        <v>3.3047908654876861</v>
      </c>
    </row>
    <row r="122" x14ac:dyDescent="0.35">
      <c r="A122" t="str">
        <f>Exp!A122</f>
        <v>CPV</v>
      </c>
      <c r="B122" t="str">
        <f>Exp!B122</f>
        <v>Cabo Verde</v>
      </c>
      <c r="C122">
        <f>Exp!C122</f>
        <v>0</v>
      </c>
      <c r="D122">
        <f>Exp!D122</f>
        <v>0</v>
      </c>
      <c r="E122">
        <f>Exp!E122</f>
        <v>0.109134241938591</v>
      </c>
      <c r="F122">
        <f>Exp!F122</f>
        <v>23</v>
      </c>
      <c r="G122">
        <f>Exp!G122</f>
        <v>0.14132282137870789</v>
      </c>
      <c r="H122">
        <f>Exp!H122</f>
        <v>12</v>
      </c>
      <c r="I122">
        <f>Exp!I122</f>
        <v>0.15486066043376923</v>
      </c>
      <c r="J122">
        <f>Exp!J122</f>
        <v>11</v>
      </c>
      <c r="K122">
        <f>Exp!K122</f>
        <v>2015.38134765625</v>
      </c>
      <c r="L122" s="9">
        <f t="shared" si="1"/>
        <v>3.3043572348507664</v>
      </c>
    </row>
    <row r="123" x14ac:dyDescent="0.35">
      <c r="A123" t="str">
        <f>Exp!A123</f>
        <v>LKA</v>
      </c>
      <c r="B123" t="str">
        <f>Exp!B123</f>
        <v>Sri Lanka</v>
      </c>
      <c r="C123">
        <f>Exp!C123</f>
        <v>0</v>
      </c>
      <c r="D123">
        <f>Exp!D123</f>
        <v>1</v>
      </c>
      <c r="E123">
        <f>Exp!E123</f>
        <v>0.15801131725311279</v>
      </c>
      <c r="F123">
        <f>Exp!F123</f>
        <v>23</v>
      </c>
      <c r="G123">
        <f>Exp!G123</f>
        <v>0.13154096901416779</v>
      </c>
      <c r="H123">
        <f>Exp!H123</f>
        <v>12</v>
      </c>
      <c r="I123">
        <f>Exp!I123</f>
        <v>0.20102749764919281</v>
      </c>
      <c r="J123">
        <f>Exp!J123</f>
        <v>11</v>
      </c>
      <c r="K123">
        <f>Exp!K123</f>
        <v>2011.98046875</v>
      </c>
      <c r="L123" s="9">
        <f t="shared" si="1"/>
        <v>3.3036237605015488</v>
      </c>
    </row>
    <row r="124" x14ac:dyDescent="0.35">
      <c r="A124" t="str">
        <f>Exp!A124</f>
        <v>PNG</v>
      </c>
      <c r="B124" t="str">
        <f>Exp!B124</f>
        <v>Papua New Guinea</v>
      </c>
      <c r="C124">
        <f>Exp!C124</f>
        <v>0</v>
      </c>
      <c r="D124">
        <f>Exp!D124</f>
        <v>0</v>
      </c>
      <c r="E124">
        <f>Exp!E124</f>
        <v>-0.22750924527645111</v>
      </c>
      <c r="F124">
        <f>Exp!F124</f>
        <v>23</v>
      </c>
      <c r="G124">
        <f>Exp!G124</f>
        <v>-0.23900093138217926</v>
      </c>
      <c r="H124">
        <f>Exp!H124</f>
        <v>12</v>
      </c>
      <c r="I124">
        <f>Exp!I124</f>
        <v>-0.22608883678913116</v>
      </c>
      <c r="J124">
        <f>Exp!J124</f>
        <v>11</v>
      </c>
      <c r="K124">
        <f>Exp!K124</f>
        <v>1999.9696044921875</v>
      </c>
      <c r="L124" s="9">
        <f t="shared" si="1"/>
        <v>3.3010233953131669</v>
      </c>
    </row>
    <row r="125" x14ac:dyDescent="0.35">
      <c r="A125" t="str">
        <f>Exp!A125</f>
        <v>ALB</v>
      </c>
      <c r="B125" t="str">
        <f>Exp!B125</f>
        <v>Albania</v>
      </c>
      <c r="C125">
        <f>Exp!C125</f>
        <v>0</v>
      </c>
      <c r="D125">
        <f>Exp!D125</f>
        <v>0</v>
      </c>
      <c r="E125">
        <f>Exp!E125</f>
        <v>8.2251079380512238E-2</v>
      </c>
      <c r="F125">
        <f>Exp!F125</f>
        <v>23</v>
      </c>
      <c r="G125">
        <f>Exp!G125</f>
        <v>0.64437711238861084</v>
      </c>
      <c r="H125">
        <f>Exp!H125</f>
        <v>12</v>
      </c>
      <c r="I125">
        <f>Exp!I125</f>
        <v>-0.29546484351158142</v>
      </c>
      <c r="J125">
        <f>Exp!J125</f>
        <v>11</v>
      </c>
      <c r="K125">
        <f>Exp!K125</f>
        <v>1960.8824462890625</v>
      </c>
      <c r="L125" s="9">
        <f t="shared" si="1"/>
        <v>3.2924515587579153</v>
      </c>
    </row>
    <row r="126" x14ac:dyDescent="0.35">
      <c r="A126" t="str">
        <f>Exp!A126</f>
        <v>SDN</v>
      </c>
      <c r="B126" t="str">
        <f>Exp!B126</f>
        <v>Sudan</v>
      </c>
      <c r="C126">
        <f>Exp!C126</f>
        <v>0</v>
      </c>
      <c r="D126">
        <f>Exp!D126</f>
        <v>0</v>
      </c>
      <c r="E126">
        <f>Exp!E126</f>
        <v>0.18712477385997772</v>
      </c>
      <c r="F126">
        <f>Exp!F126</f>
        <v>23</v>
      </c>
      <c r="G126">
        <f>Exp!G126</f>
        <v>0.22839149832725525</v>
      </c>
      <c r="H126">
        <f>Exp!H126</f>
        <v>12</v>
      </c>
      <c r="I126">
        <f>Exp!I126</f>
        <v>0.15361866354942322</v>
      </c>
      <c r="J126">
        <f>Exp!J126</f>
        <v>11</v>
      </c>
      <c r="K126">
        <f>Exp!K126</f>
        <v>1906.381103515625</v>
      </c>
      <c r="L126" s="9">
        <f t="shared" si="1"/>
        <v>3.2802097245337603</v>
      </c>
    </row>
    <row r="127" x14ac:dyDescent="0.35">
      <c r="A127" t="str">
        <f>Exp!A127</f>
        <v>IDN</v>
      </c>
      <c r="B127" t="str">
        <f>Exp!B127</f>
        <v>Indonesia</v>
      </c>
      <c r="C127">
        <f>Exp!C127</f>
        <v>0</v>
      </c>
      <c r="D127">
        <f>Exp!D127</f>
        <v>1</v>
      </c>
      <c r="E127">
        <f>Exp!E127</f>
        <v>-0.10369440168142319</v>
      </c>
      <c r="F127">
        <f>Exp!F127</f>
        <v>23</v>
      </c>
      <c r="G127">
        <f>Exp!G127</f>
        <v>0.22006072103977203</v>
      </c>
      <c r="H127">
        <f>Exp!H127</f>
        <v>12</v>
      </c>
      <c r="I127">
        <f>Exp!I127</f>
        <v>-0.41038030385971069</v>
      </c>
      <c r="J127">
        <f>Exp!J127</f>
        <v>11</v>
      </c>
      <c r="K127">
        <f>Exp!K127</f>
        <v>1845.227783203125</v>
      </c>
      <c r="L127" s="9">
        <f t="shared" si="1"/>
        <v>3.2660499850653033</v>
      </c>
    </row>
    <row r="128" x14ac:dyDescent="0.35">
      <c r="A128" t="str">
        <f>Exp!A128</f>
        <v>AGO</v>
      </c>
      <c r="B128" t="str">
        <f>Exp!B128</f>
        <v>Angola</v>
      </c>
      <c r="C128">
        <f>Exp!C128</f>
        <v>0</v>
      </c>
      <c r="D128">
        <f>Exp!D128</f>
        <v>0</v>
      </c>
      <c r="E128">
        <f>Exp!E128</f>
        <v>0.53902161121368408</v>
      </c>
      <c r="F128">
        <f>Exp!F128</f>
        <v>23</v>
      </c>
      <c r="G128">
        <f>Exp!G128</f>
        <v>0.60324794054031372</v>
      </c>
      <c r="H128">
        <f>Exp!H128</f>
        <v>12</v>
      </c>
      <c r="I128">
        <f>Exp!I128</f>
        <v>0.36164519190788269</v>
      </c>
      <c r="J128">
        <f>Exp!J128</f>
        <v>11</v>
      </c>
      <c r="K128">
        <f>Exp!K128</f>
        <v>1840.3538818359375</v>
      </c>
      <c r="L128" s="9">
        <f t="shared" si="1"/>
        <v>3.2649013415699804</v>
      </c>
    </row>
    <row r="129" x14ac:dyDescent="0.35">
      <c r="A129" t="str">
        <f>Exp!A129</f>
        <v>PHL</v>
      </c>
      <c r="B129" t="str">
        <f>Exp!B129</f>
        <v>Philippines</v>
      </c>
      <c r="C129">
        <f>Exp!C129</f>
        <v>0</v>
      </c>
      <c r="D129">
        <f>Exp!D129</f>
        <v>1</v>
      </c>
      <c r="E129">
        <f>Exp!E129</f>
        <v>1.3479068875312805E-2</v>
      </c>
      <c r="F129">
        <f>Exp!F129</f>
        <v>23</v>
      </c>
      <c r="G129">
        <f>Exp!G129</f>
        <v>-0.1662524938583374</v>
      </c>
      <c r="H129">
        <f>Exp!H129</f>
        <v>12</v>
      </c>
      <c r="I129">
        <f>Exp!I129</f>
        <v>7.8194469213485718E-2</v>
      </c>
      <c r="J129">
        <f>Exp!J129</f>
        <v>11</v>
      </c>
      <c r="K129">
        <f>Exp!K129</f>
        <v>1831.69921875</v>
      </c>
      <c r="L129" s="9">
        <f t="shared" si="1"/>
        <v>3.2628541601824561</v>
      </c>
    </row>
    <row r="130" x14ac:dyDescent="0.35">
      <c r="A130" t="str">
        <f>Exp!A130</f>
        <v>CIV</v>
      </c>
      <c r="B130" t="str">
        <f>Exp!B130</f>
        <v>Côte d'Ivoire</v>
      </c>
      <c r="C130">
        <f>Exp!C130</f>
        <v>0</v>
      </c>
      <c r="D130">
        <f>Exp!D130</f>
        <v>0</v>
      </c>
      <c r="E130">
        <f>Exp!E130</f>
        <v>0.47381538152694702</v>
      </c>
      <c r="F130">
        <f>Exp!F130</f>
        <v>23</v>
      </c>
      <c r="G130">
        <f>Exp!G130</f>
        <v>0.72531771659851074</v>
      </c>
      <c r="H130">
        <f>Exp!H130</f>
        <v>12</v>
      </c>
      <c r="I130">
        <f>Exp!I130</f>
        <v>-0.26137107610702515</v>
      </c>
      <c r="J130">
        <f>Exp!J130</f>
        <v>11</v>
      </c>
      <c r="K130">
        <f>Exp!K130</f>
        <v>1809.9207763671875</v>
      </c>
      <c r="L130" s="9">
        <f t="shared" si="1"/>
        <v>3.2576595653998077</v>
      </c>
    </row>
    <row r="131" x14ac:dyDescent="0.35">
      <c r="A131" t="str">
        <f>Exp!A131</f>
        <v>SLB</v>
      </c>
      <c r="B131" t="str">
        <f>Exp!B131</f>
        <v>Solomon Islands</v>
      </c>
      <c r="C131">
        <f>Exp!C131</f>
        <v>0</v>
      </c>
      <c r="D131">
        <f>Exp!D131</f>
        <v>0</v>
      </c>
      <c r="E131">
        <f>Exp!E131</f>
        <v>0.37250423431396484</v>
      </c>
      <c r="F131">
        <f>Exp!F131</f>
        <v>23</v>
      </c>
      <c r="G131">
        <f>Exp!G131</f>
        <v>0.43661767244338989</v>
      </c>
      <c r="H131">
        <f>Exp!H131</f>
        <v>12</v>
      </c>
      <c r="I131">
        <f>Exp!I131</f>
        <v>9.9682644009590149E-2</v>
      </c>
      <c r="J131">
        <f>Exp!J131</f>
        <v>11</v>
      </c>
      <c r="K131">
        <f>Exp!K131</f>
        <v>1790.373779296875</v>
      </c>
      <c r="L131" s="9">
        <f t="shared" ref="L131:L185" si="2">LOG(K131)</f>
        <v>3.252943708823425</v>
      </c>
    </row>
    <row r="132" x14ac:dyDescent="0.35">
      <c r="A132" t="str">
        <f>Exp!A132</f>
        <v>HND</v>
      </c>
      <c r="B132" t="str">
        <f>Exp!B132</f>
        <v>Honduras</v>
      </c>
      <c r="C132">
        <f>Exp!C132</f>
        <v>0</v>
      </c>
      <c r="D132">
        <f>Exp!D132</f>
        <v>0</v>
      </c>
      <c r="E132">
        <f>Exp!E132</f>
        <v>6.3834443688392639E-2</v>
      </c>
      <c r="F132">
        <f>Exp!F132</f>
        <v>23</v>
      </c>
      <c r="G132">
        <f>Exp!G132</f>
        <v>-0.18309207260608673</v>
      </c>
      <c r="H132">
        <f>Exp!H132</f>
        <v>12</v>
      </c>
      <c r="I132">
        <f>Exp!I132</f>
        <v>0.2027147114276886</v>
      </c>
      <c r="J132">
        <f>Exp!J132</f>
        <v>11</v>
      </c>
      <c r="K132">
        <f>Exp!K132</f>
        <v>1768.25390625</v>
      </c>
      <c r="L132" s="9">
        <f t="shared" si="2"/>
        <v>3.2475446261555572</v>
      </c>
    </row>
    <row r="133" x14ac:dyDescent="0.35">
      <c r="A133" t="str">
        <f>Exp!A133</f>
        <v>ZWE</v>
      </c>
      <c r="B133" t="str">
        <f>Exp!B133</f>
        <v>Zimbabwe</v>
      </c>
      <c r="C133">
        <f>Exp!C133</f>
        <v>0</v>
      </c>
      <c r="D133">
        <f>Exp!D133</f>
        <v>0</v>
      </c>
      <c r="E133">
        <f>Exp!E133</f>
        <v>0.66521072387695313</v>
      </c>
      <c r="F133">
        <f>Exp!F133</f>
        <v>18</v>
      </c>
      <c r="G133">
        <f>Exp!G133</f>
        <v>0.71400505304336548</v>
      </c>
      <c r="H133">
        <f>Exp!H133</f>
        <v>7</v>
      </c>
      <c r="I133">
        <f>Exp!I133</f>
        <v>0.57590973377227783</v>
      </c>
      <c r="J133">
        <f>Exp!J133</f>
        <v>11</v>
      </c>
      <c r="K133">
        <f>Exp!K133</f>
        <v>1676.5155029296875</v>
      </c>
      <c r="L133" s="9">
        <f t="shared" si="2"/>
        <v>3.2244075737539153</v>
      </c>
    </row>
    <row r="134" x14ac:dyDescent="0.35">
      <c r="A134" t="str">
        <f>Exp!A134</f>
        <v>GEO</v>
      </c>
      <c r="B134" t="str">
        <f>Exp!B134</f>
        <v>Georgia</v>
      </c>
      <c r="C134">
        <f>Exp!C134</f>
        <v>0</v>
      </c>
      <c r="D134">
        <f>Exp!D134</f>
        <v>0</v>
      </c>
      <c r="E134">
        <f>Exp!E134</f>
        <v>9.9594637751579285E-2</v>
      </c>
      <c r="F134">
        <f>Exp!F134</f>
        <v>23</v>
      </c>
      <c r="G134">
        <f>Exp!G134</f>
        <v>0.36874768137931824</v>
      </c>
      <c r="H134">
        <f>Exp!H134</f>
        <v>12</v>
      </c>
      <c r="I134">
        <f>Exp!I134</f>
        <v>-0.67982232570648193</v>
      </c>
      <c r="J134">
        <f>Exp!J134</f>
        <v>11</v>
      </c>
      <c r="K134">
        <f>Exp!K134</f>
        <v>1566.531494140625</v>
      </c>
      <c r="L134" s="9">
        <f t="shared" si="2"/>
        <v>3.1949391305257313</v>
      </c>
    </row>
    <row r="135" x14ac:dyDescent="0.35">
      <c r="A135" t="str">
        <f>Exp!A135</f>
        <v>MNG</v>
      </c>
      <c r="B135" t="str">
        <f>Exp!B135</f>
        <v>Mongolia</v>
      </c>
      <c r="C135">
        <f>Exp!C135</f>
        <v>0</v>
      </c>
      <c r="D135">
        <f>Exp!D135</f>
        <v>0</v>
      </c>
      <c r="E135">
        <f>Exp!E135</f>
        <v>0.1589677482843399</v>
      </c>
      <c r="F135">
        <f>Exp!F135</f>
        <v>23</v>
      </c>
      <c r="G135">
        <f>Exp!G135</f>
        <v>0.50646895170211792</v>
      </c>
      <c r="H135">
        <f>Exp!H135</f>
        <v>12</v>
      </c>
      <c r="I135">
        <f>Exp!I135</f>
        <v>-0.48121896386146545</v>
      </c>
      <c r="J135">
        <f>Exp!J135</f>
        <v>11</v>
      </c>
      <c r="K135">
        <f>Exp!K135</f>
        <v>1557.4384765625</v>
      </c>
      <c r="L135" s="9">
        <f t="shared" si="2"/>
        <v>3.1924108997503708</v>
      </c>
    </row>
    <row r="136" x14ac:dyDescent="0.35">
      <c r="A136" t="str">
        <f>Exp!A136</f>
        <v>AZE</v>
      </c>
      <c r="B136" t="str">
        <f>Exp!B136</f>
        <v>Azerbaijan</v>
      </c>
      <c r="C136">
        <f>Exp!C136</f>
        <v>0</v>
      </c>
      <c r="D136">
        <f>Exp!D136</f>
        <v>0</v>
      </c>
      <c r="E136">
        <f>Exp!E136</f>
        <v>0.31308069825172424</v>
      </c>
      <c r="F136">
        <f>Exp!F136</f>
        <v>23</v>
      </c>
      <c r="G136">
        <f>Exp!G136</f>
        <v>0.51880538463592529</v>
      </c>
      <c r="H136">
        <f>Exp!H136</f>
        <v>12</v>
      </c>
      <c r="I136">
        <f>Exp!I136</f>
        <v>-0.40929144620895386</v>
      </c>
      <c r="J136">
        <f>Exp!J136</f>
        <v>11</v>
      </c>
      <c r="K136">
        <f>Exp!K136</f>
        <v>1480.8089599609375</v>
      </c>
      <c r="L136" s="9">
        <f t="shared" si="2"/>
        <v>3.1704990335472658</v>
      </c>
    </row>
    <row r="137" x14ac:dyDescent="0.35">
      <c r="A137" t="str">
        <f>Exp!A137</f>
        <v>KIR</v>
      </c>
      <c r="B137" t="str">
        <f>Exp!B137</f>
        <v>Kiribati</v>
      </c>
      <c r="C137">
        <f>Exp!C137</f>
        <v>0</v>
      </c>
      <c r="D137">
        <f>Exp!D137</f>
        <v>0</v>
      </c>
      <c r="E137">
        <f>Exp!E137</f>
        <v>-0.27746042609214783</v>
      </c>
      <c r="F137">
        <f>Exp!F137</f>
        <v>23</v>
      </c>
      <c r="G137">
        <f>Exp!G137</f>
        <v>-0.43394425511360168</v>
      </c>
      <c r="H137">
        <f>Exp!H137</f>
        <v>12</v>
      </c>
      <c r="I137">
        <f>Exp!I137</f>
        <v>-0.16479073464870453</v>
      </c>
      <c r="J137">
        <f>Exp!J137</f>
        <v>11</v>
      </c>
      <c r="K137">
        <f>Exp!K137</f>
        <v>1477.08837890625</v>
      </c>
      <c r="L137" s="9">
        <f t="shared" si="2"/>
        <v>3.1694064813126301</v>
      </c>
    </row>
    <row r="138" x14ac:dyDescent="0.35">
      <c r="A138" t="str">
        <f>Exp!A138</f>
        <v>NGA</v>
      </c>
      <c r="B138" t="str">
        <f>Exp!B138</f>
        <v>Nigeria</v>
      </c>
      <c r="C138">
        <f>Exp!C138</f>
        <v>0</v>
      </c>
      <c r="D138">
        <f>Exp!D138</f>
        <v>0</v>
      </c>
      <c r="E138">
        <f>Exp!E138</f>
        <v>-0.11239606887102127</v>
      </c>
      <c r="F138">
        <f>Exp!F138</f>
        <v>23</v>
      </c>
      <c r="G138">
        <f>Exp!G138</f>
        <v>-0.33461487293243408</v>
      </c>
      <c r="H138">
        <f>Exp!H138</f>
        <v>12</v>
      </c>
      <c r="I138">
        <f>Exp!I138</f>
        <v>0.34791228175163269</v>
      </c>
      <c r="J138">
        <f>Exp!J138</f>
        <v>11</v>
      </c>
      <c r="K138">
        <f>Exp!K138</f>
        <v>1462.5362548828125</v>
      </c>
      <c r="L138" s="9">
        <f t="shared" si="2"/>
        <v>3.1651066406348267</v>
      </c>
    </row>
    <row r="139" x14ac:dyDescent="0.35">
      <c r="A139" t="str">
        <f>Exp!A139</f>
        <v>NIC</v>
      </c>
      <c r="B139" t="str">
        <f>Exp!B139</f>
        <v>Nicaragua</v>
      </c>
      <c r="C139">
        <f>Exp!C139</f>
        <v>0</v>
      </c>
      <c r="D139">
        <f>Exp!D139</f>
        <v>0</v>
      </c>
      <c r="E139">
        <f>Exp!E139</f>
        <v>0.71163135766983032</v>
      </c>
      <c r="F139">
        <f>Exp!F139</f>
        <v>23</v>
      </c>
      <c r="G139">
        <f>Exp!G139</f>
        <v>0.54325926303863525</v>
      </c>
      <c r="H139">
        <f>Exp!H139</f>
        <v>12</v>
      </c>
      <c r="I139">
        <f>Exp!I139</f>
        <v>0.83048874139785767</v>
      </c>
      <c r="J139">
        <f>Exp!J139</f>
        <v>11</v>
      </c>
      <c r="K139">
        <f>Exp!K139</f>
        <v>1429.728515625</v>
      </c>
      <c r="L139" s="9">
        <f t="shared" si="2"/>
        <v>3.1552535791717689</v>
      </c>
    </row>
    <row r="140" x14ac:dyDescent="0.35">
      <c r="A140" t="str">
        <f>Exp!A140</f>
        <v>UKR</v>
      </c>
      <c r="B140" t="str">
        <f>Exp!B140</f>
        <v>Ukraine</v>
      </c>
      <c r="C140">
        <f>Exp!C140</f>
        <v>0</v>
      </c>
      <c r="D140">
        <f>Exp!D140</f>
        <v>1</v>
      </c>
      <c r="E140">
        <f>Exp!E140</f>
        <v>0.31520691514015198</v>
      </c>
      <c r="F140">
        <f>Exp!F140</f>
        <v>23</v>
      </c>
      <c r="G140">
        <f>Exp!G140</f>
        <v>0.60310709476470947</v>
      </c>
      <c r="H140">
        <f>Exp!H140</f>
        <v>12</v>
      </c>
      <c r="I140">
        <f>Exp!I140</f>
        <v>0.18412834405899048</v>
      </c>
      <c r="J140">
        <f>Exp!J140</f>
        <v>11</v>
      </c>
      <c r="K140">
        <f>Exp!K140</f>
        <v>1420.11669921875</v>
      </c>
      <c r="L140" s="9">
        <f t="shared" si="2"/>
        <v>3.1523240343438164</v>
      </c>
    </row>
    <row r="141" x14ac:dyDescent="0.35">
      <c r="A141" t="str">
        <f>Exp!A141</f>
        <v>MDA</v>
      </c>
      <c r="B141" t="str">
        <f>Exp!B141</f>
        <v>Moldova</v>
      </c>
      <c r="C141">
        <f>Exp!C141</f>
        <v>0</v>
      </c>
      <c r="D141">
        <f>Exp!D141</f>
        <v>0</v>
      </c>
      <c r="E141">
        <f>Exp!E141</f>
        <v>0.17212364077568054</v>
      </c>
      <c r="F141">
        <f>Exp!F141</f>
        <v>23</v>
      </c>
      <c r="G141">
        <f>Exp!G141</f>
        <v>2.3885326460003853E-2</v>
      </c>
      <c r="H141">
        <f>Exp!H141</f>
        <v>12</v>
      </c>
      <c r="I141">
        <f>Exp!I141</f>
        <v>0.48852339386940002</v>
      </c>
      <c r="J141">
        <f>Exp!J141</f>
        <v>11</v>
      </c>
      <c r="K141">
        <f>Exp!K141</f>
        <v>1347.0928955078125</v>
      </c>
      <c r="L141" s="9">
        <f t="shared" si="2"/>
        <v>3.1293975456972571</v>
      </c>
    </row>
    <row r="142" x14ac:dyDescent="0.35">
      <c r="A142" t="str">
        <f>Exp!A142</f>
        <v>HTI</v>
      </c>
      <c r="B142" t="str">
        <f>Exp!B142</f>
        <v>Haiti</v>
      </c>
      <c r="C142">
        <f>Exp!C142</f>
        <v>0</v>
      </c>
      <c r="D142">
        <f>Exp!D142</f>
        <v>0</v>
      </c>
      <c r="E142">
        <f>Exp!E142</f>
        <v>0.24661357700824738</v>
      </c>
      <c r="F142">
        <f>Exp!F142</f>
        <v>23</v>
      </c>
      <c r="G142">
        <f>Exp!G142</f>
        <v>0.48529374599456787</v>
      </c>
      <c r="H142">
        <f>Exp!H142</f>
        <v>12</v>
      </c>
      <c r="I142">
        <f>Exp!I142</f>
        <v>-1.7986895516514778E-2</v>
      </c>
      <c r="J142">
        <f>Exp!J142</f>
        <v>11</v>
      </c>
      <c r="K142">
        <f>Exp!K142</f>
        <v>1333.7271728515625</v>
      </c>
      <c r="L142" s="9">
        <f t="shared" si="2"/>
        <v>3.1250669994132636</v>
      </c>
    </row>
    <row r="143" x14ac:dyDescent="0.35">
      <c r="A143" t="str">
        <f>Exp!A143</f>
        <v>UZB</v>
      </c>
      <c r="B143" t="str">
        <f>Exp!B143</f>
        <v>Uzbekistan</v>
      </c>
      <c r="C143">
        <f>Exp!C143</f>
        <v>0</v>
      </c>
      <c r="D143">
        <f>Exp!D143</f>
        <v>0</v>
      </c>
      <c r="E143">
        <f>Exp!E143</f>
        <v>0.25443419814109802</v>
      </c>
      <c r="F143">
        <f>Exp!F143</f>
        <v>23</v>
      </c>
      <c r="G143">
        <f>Exp!G143</f>
        <v>0.13898405432701111</v>
      </c>
      <c r="H143">
        <f>Exp!H143</f>
        <v>12</v>
      </c>
      <c r="I143">
        <f>Exp!I143</f>
        <v>0.42647212743759155</v>
      </c>
      <c r="J143">
        <f>Exp!J143</f>
        <v>11</v>
      </c>
      <c r="K143">
        <f>Exp!K143</f>
        <v>1276.76025390625</v>
      </c>
      <c r="L143" s="9">
        <f t="shared" si="2"/>
        <v>3.1061093544437868</v>
      </c>
    </row>
    <row r="144" x14ac:dyDescent="0.35">
      <c r="A144" t="str">
        <f>Exp!A144</f>
        <v>MRT</v>
      </c>
      <c r="B144" t="str">
        <f>Exp!B144</f>
        <v>Mauritania</v>
      </c>
      <c r="C144">
        <f>Exp!C144</f>
        <v>0</v>
      </c>
      <c r="D144">
        <f>Exp!D144</f>
        <v>0</v>
      </c>
      <c r="E144">
        <f>Exp!E144</f>
        <v>0.24449039995670319</v>
      </c>
      <c r="F144">
        <f>Exp!F144</f>
        <v>19</v>
      </c>
      <c r="G144">
        <f>Exp!G144</f>
        <v>0.31570053100585938</v>
      </c>
      <c r="H144">
        <f>Exp!H144</f>
        <v>8</v>
      </c>
      <c r="I144">
        <f>Exp!I144</f>
        <v>0.32908621430397034</v>
      </c>
      <c r="J144">
        <f>Exp!J144</f>
        <v>11</v>
      </c>
      <c r="K144">
        <f>Exp!K144</f>
        <v>1265.160400390625</v>
      </c>
      <c r="L144" s="9">
        <f t="shared" si="2"/>
        <v>3.1021455900086381</v>
      </c>
    </row>
    <row r="145" x14ac:dyDescent="0.35">
      <c r="A145" t="str">
        <f>Exp!A145</f>
        <v>ARM</v>
      </c>
      <c r="B145" t="str">
        <f>Exp!B145</f>
        <v>Armenia</v>
      </c>
      <c r="C145">
        <f>Exp!C145</f>
        <v>0</v>
      </c>
      <c r="D145">
        <f>Exp!D145</f>
        <v>0</v>
      </c>
      <c r="E145">
        <f>Exp!E145</f>
        <v>6.1287786811590195E-2</v>
      </c>
      <c r="F145">
        <f>Exp!F145</f>
        <v>18</v>
      </c>
      <c r="G145">
        <f>Exp!G145</f>
        <v>0.42026573419570923</v>
      </c>
      <c r="H145">
        <f>Exp!H145</f>
        <v>7</v>
      </c>
      <c r="I145">
        <f>Exp!I145</f>
        <v>-0.53154325485229492</v>
      </c>
      <c r="J145">
        <f>Exp!J145</f>
        <v>11</v>
      </c>
      <c r="K145">
        <f>Exp!K145</f>
        <v>1249.6121826171875</v>
      </c>
      <c r="L145" s="9">
        <f t="shared" si="2"/>
        <v>3.096775250542211</v>
      </c>
    </row>
    <row r="146" x14ac:dyDescent="0.35">
      <c r="A146" t="str">
        <f>Exp!A146</f>
        <v>COM</v>
      </c>
      <c r="B146" t="str">
        <f>Exp!B146</f>
        <v>Comoros</v>
      </c>
      <c r="C146">
        <f>Exp!C146</f>
        <v>0</v>
      </c>
      <c r="D146">
        <f>Exp!D146</f>
        <v>0</v>
      </c>
      <c r="E146">
        <f>Exp!E146</f>
        <v>-0.22178709506988525</v>
      </c>
      <c r="F146">
        <f>Exp!F146</f>
        <v>23</v>
      </c>
      <c r="G146">
        <f>Exp!G146</f>
        <v>-0.21006041765213013</v>
      </c>
      <c r="H146">
        <f>Exp!H146</f>
        <v>12</v>
      </c>
      <c r="I146">
        <f>Exp!I146</f>
        <v>-0.24802641570568085</v>
      </c>
      <c r="J146">
        <f>Exp!J146</f>
        <v>11</v>
      </c>
      <c r="K146">
        <f>Exp!K146</f>
        <v>1202.13134765625</v>
      </c>
      <c r="L146" s="9">
        <f t="shared" si="2"/>
        <v>3.0799519222805736</v>
      </c>
    </row>
    <row r="147" x14ac:dyDescent="0.35">
      <c r="A147" t="str">
        <f>Exp!A147</f>
        <v>KEN</v>
      </c>
      <c r="B147" t="str">
        <f>Exp!B147</f>
        <v>Kenya</v>
      </c>
      <c r="C147">
        <f>Exp!C147</f>
        <v>0</v>
      </c>
      <c r="D147">
        <f>Exp!D147</f>
        <v>0</v>
      </c>
      <c r="E147">
        <f>Exp!E147</f>
        <v>0.27443251013755798</v>
      </c>
      <c r="F147">
        <f>Exp!F147</f>
        <v>23</v>
      </c>
      <c r="G147">
        <f>Exp!G147</f>
        <v>0.32513165473937988</v>
      </c>
      <c r="H147">
        <f>Exp!H147</f>
        <v>12</v>
      </c>
      <c r="I147">
        <f>Exp!I147</f>
        <v>0.10012446343898773</v>
      </c>
      <c r="J147">
        <f>Exp!J147</f>
        <v>11</v>
      </c>
      <c r="K147">
        <f>Exp!K147</f>
        <v>1187.3258056640625</v>
      </c>
      <c r="L147" s="9">
        <f t="shared" si="2"/>
        <v>3.0745699069806203</v>
      </c>
    </row>
    <row r="148" x14ac:dyDescent="0.35">
      <c r="A148" t="str">
        <f>Exp!A148</f>
        <v>VNM</v>
      </c>
      <c r="B148" t="str">
        <f>Exp!B148</f>
        <v>Vietnam</v>
      </c>
      <c r="C148">
        <f>Exp!C148</f>
        <v>0</v>
      </c>
      <c r="D148">
        <f>Exp!D148</f>
        <v>1</v>
      </c>
      <c r="E148">
        <f>Exp!E148</f>
        <v>-0.24927406013011932</v>
      </c>
      <c r="F148">
        <f>Exp!F148</f>
        <v>23</v>
      </c>
      <c r="G148">
        <f>Exp!G148</f>
        <v>-0.46706295013427734</v>
      </c>
      <c r="H148">
        <f>Exp!H148</f>
        <v>12</v>
      </c>
      <c r="I148">
        <f>Exp!I148</f>
        <v>-0.21923133730888367</v>
      </c>
      <c r="J148">
        <f>Exp!J148</f>
        <v>11</v>
      </c>
      <c r="K148">
        <f>Exp!K148</f>
        <v>1183.8541259765625</v>
      </c>
      <c r="L148" s="9">
        <f t="shared" si="2"/>
        <v>3.0732981920943394</v>
      </c>
    </row>
    <row r="149" x14ac:dyDescent="0.35">
      <c r="A149" t="str">
        <f>Exp!A149</f>
        <v>CMR</v>
      </c>
      <c r="B149" t="str">
        <f>Exp!B149</f>
        <v>Cameroon</v>
      </c>
      <c r="C149">
        <f>Exp!C149</f>
        <v>0</v>
      </c>
      <c r="D149">
        <f>Exp!D149</f>
        <v>0</v>
      </c>
      <c r="E149">
        <f>Exp!E149</f>
        <v>0.46318405866622925</v>
      </c>
      <c r="F149">
        <f>Exp!F149</f>
        <v>23</v>
      </c>
      <c r="G149">
        <f>Exp!G149</f>
        <v>0.26819506287574768</v>
      </c>
      <c r="H149">
        <f>Exp!H149</f>
        <v>12</v>
      </c>
      <c r="I149">
        <f>Exp!I149</f>
        <v>0.74132508039474487</v>
      </c>
      <c r="J149">
        <f>Exp!J149</f>
        <v>11</v>
      </c>
      <c r="K149">
        <f>Exp!K149</f>
        <v>1137.62451171875</v>
      </c>
      <c r="L149" s="9">
        <f t="shared" si="2"/>
        <v>3.0559989409714068</v>
      </c>
    </row>
    <row r="150" x14ac:dyDescent="0.35">
      <c r="A150" t="str">
        <f>Exp!A150</f>
        <v>BTN</v>
      </c>
      <c r="B150" t="str">
        <f>Exp!B150</f>
        <v>Bhutan</v>
      </c>
      <c r="C150">
        <f>Exp!C150</f>
        <v>0</v>
      </c>
      <c r="D150">
        <f>Exp!D150</f>
        <v>0</v>
      </c>
      <c r="E150">
        <f>Exp!E150</f>
        <v>6.3918836414813995E-2</v>
      </c>
      <c r="F150">
        <f>Exp!F150</f>
        <v>22</v>
      </c>
      <c r="G150">
        <f>Exp!G150</f>
        <v>9.1488048434257507E-2</v>
      </c>
      <c r="H150">
        <f>Exp!H150</f>
        <v>12</v>
      </c>
      <c r="I150">
        <f>Exp!I150</f>
        <v>3.3380977809429169E-2</v>
      </c>
      <c r="J150">
        <f>Exp!J150</f>
        <v>10</v>
      </c>
      <c r="K150">
        <f>Exp!K150</f>
        <v>1115.6253662109375</v>
      </c>
      <c r="L150" s="9">
        <f t="shared" si="2"/>
        <v>3.0475183803521646</v>
      </c>
    </row>
    <row r="151" x14ac:dyDescent="0.35">
      <c r="A151" t="str">
        <f>Exp!A151</f>
        <v>SEN</v>
      </c>
      <c r="B151" t="str">
        <f>Exp!B151</f>
        <v>Senegal</v>
      </c>
      <c r="C151">
        <f>Exp!C151</f>
        <v>0</v>
      </c>
      <c r="D151">
        <f>Exp!D151</f>
        <v>0</v>
      </c>
      <c r="E151">
        <f>Exp!E151</f>
        <v>6.3491977751255035E-2</v>
      </c>
      <c r="F151">
        <f>Exp!F151</f>
        <v>23</v>
      </c>
      <c r="G151">
        <f>Exp!G151</f>
        <v>0.24480198323726654</v>
      </c>
      <c r="H151">
        <f>Exp!H151</f>
        <v>12</v>
      </c>
      <c r="I151">
        <f>Exp!I151</f>
        <v>-0.14864653348922729</v>
      </c>
      <c r="J151">
        <f>Exp!J151</f>
        <v>11</v>
      </c>
      <c r="K151">
        <f>Exp!K151</f>
        <v>1076.892333984375</v>
      </c>
      <c r="L151" s="9">
        <f t="shared" si="2"/>
        <v>3.0321722853835618</v>
      </c>
    </row>
    <row r="152" x14ac:dyDescent="0.35">
      <c r="A152" t="str">
        <f>Exp!A152</f>
        <v>GHA</v>
      </c>
      <c r="B152" t="str">
        <f>Exp!B152</f>
        <v>Ghana</v>
      </c>
      <c r="C152">
        <f>Exp!C152</f>
        <v>0</v>
      </c>
      <c r="D152">
        <f>Exp!D152</f>
        <v>0</v>
      </c>
      <c r="E152">
        <f>Exp!E152</f>
        <v>0.25503188371658325</v>
      </c>
      <c r="F152">
        <f>Exp!F152</f>
        <v>23</v>
      </c>
      <c r="G152">
        <f>Exp!G152</f>
        <v>8.6849413812160492E-2</v>
      </c>
      <c r="H152">
        <f>Exp!H152</f>
        <v>12</v>
      </c>
      <c r="I152">
        <f>Exp!I152</f>
        <v>0.32992607355117798</v>
      </c>
      <c r="J152">
        <f>Exp!J152</f>
        <v>11</v>
      </c>
      <c r="K152">
        <f>Exp!K152</f>
        <v>1020.1622924804688</v>
      </c>
      <c r="L152" s="9">
        <f t="shared" si="2"/>
        <v>3.0086692669796169</v>
      </c>
    </row>
    <row r="153" x14ac:dyDescent="0.35">
      <c r="A153" t="str">
        <f>Exp!A153</f>
        <v>PAK</v>
      </c>
      <c r="B153" t="str">
        <f>Exp!B153</f>
        <v>Pakistan</v>
      </c>
      <c r="C153">
        <f>Exp!C153</f>
        <v>0</v>
      </c>
      <c r="D153">
        <f>Exp!D153</f>
        <v>1</v>
      </c>
      <c r="E153">
        <f>Exp!E153</f>
        <v>0.13732895255088806</v>
      </c>
      <c r="F153">
        <f>Exp!F153</f>
        <v>23</v>
      </c>
      <c r="G153">
        <f>Exp!G153</f>
        <v>0.12248764932155609</v>
      </c>
      <c r="H153">
        <f>Exp!H153</f>
        <v>12</v>
      </c>
      <c r="I153">
        <f>Exp!I153</f>
        <v>0.17063593864440918</v>
      </c>
      <c r="J153">
        <f>Exp!J153</f>
        <v>11</v>
      </c>
      <c r="K153">
        <f>Exp!K153</f>
        <v>948.9384765625</v>
      </c>
      <c r="L153" s="9">
        <f t="shared" si="2"/>
        <v>2.9772380563097438</v>
      </c>
    </row>
    <row r="154" x14ac:dyDescent="0.35">
      <c r="A154" t="str">
        <f>Exp!A154</f>
        <v>TLS</v>
      </c>
      <c r="B154" t="str">
        <f>Exp!B154</f>
        <v>Timor-Leste</v>
      </c>
      <c r="C154">
        <f>Exp!C154</f>
        <v>0</v>
      </c>
      <c r="D154">
        <f>Exp!D154</f>
        <v>0</v>
      </c>
      <c r="E154">
        <f>Exp!E154</f>
        <v>0.57456964254379272</v>
      </c>
      <c r="F154">
        <f>Exp!F154</f>
        <v>22</v>
      </c>
      <c r="G154">
        <f>Exp!G154</f>
        <v>0.66458648443222046</v>
      </c>
      <c r="H154">
        <f>Exp!H154</f>
        <v>11</v>
      </c>
      <c r="I154">
        <f>Exp!I154</f>
        <v>0.69687533378601074</v>
      </c>
      <c r="J154">
        <f>Exp!J154</f>
        <v>11</v>
      </c>
      <c r="K154">
        <f>Exp!K154</f>
        <v>948.0283203125</v>
      </c>
      <c r="L154" s="9">
        <f t="shared" si="2"/>
        <v>2.9768213111479125</v>
      </c>
    </row>
    <row r="155" x14ac:dyDescent="0.35">
      <c r="A155" t="str">
        <f>Exp!A155</f>
        <v>LAO</v>
      </c>
      <c r="B155" t="str">
        <f>Exp!B155</f>
        <v>Lao P.D.R.</v>
      </c>
      <c r="C155">
        <f>Exp!C155</f>
        <v>0</v>
      </c>
      <c r="D155">
        <f>Exp!D155</f>
        <v>0</v>
      </c>
      <c r="E155">
        <f>Exp!E155</f>
        <v>7.9210251569747925E-2</v>
      </c>
      <c r="F155">
        <f>Exp!F155</f>
        <v>23</v>
      </c>
      <c r="G155">
        <f>Exp!G155</f>
        <v>8.5859276354312897E-2</v>
      </c>
      <c r="H155">
        <f>Exp!H155</f>
        <v>12</v>
      </c>
      <c r="I155">
        <f>Exp!I155</f>
        <v>8.5393466055393219E-2</v>
      </c>
      <c r="J155">
        <f>Exp!J155</f>
        <v>11</v>
      </c>
      <c r="K155">
        <f>Exp!K155</f>
        <v>917.28875732421875</v>
      </c>
      <c r="L155" s="9">
        <f t="shared" si="2"/>
        <v>2.9625060706448743</v>
      </c>
    </row>
    <row r="156" x14ac:dyDescent="0.35">
      <c r="A156" t="str">
        <f>Exp!A156</f>
        <v>BEN</v>
      </c>
      <c r="B156" t="str">
        <f>Exp!B156</f>
        <v>Benin</v>
      </c>
      <c r="C156">
        <f>Exp!C156</f>
        <v>0</v>
      </c>
      <c r="D156">
        <f>Exp!D156</f>
        <v>0</v>
      </c>
      <c r="E156">
        <f>Exp!E156</f>
        <v>9.7187191247940063E-2</v>
      </c>
      <c r="F156">
        <f>Exp!F156</f>
        <v>23</v>
      </c>
      <c r="G156">
        <f>Exp!G156</f>
        <v>0.4642123281955719</v>
      </c>
      <c r="H156">
        <f>Exp!H156</f>
        <v>12</v>
      </c>
      <c r="I156">
        <f>Exp!I156</f>
        <v>-0.27396696805953979</v>
      </c>
      <c r="J156">
        <f>Exp!J156</f>
        <v>11</v>
      </c>
      <c r="K156">
        <f>Exp!K156</f>
        <v>888.73016357421875</v>
      </c>
      <c r="L156" s="9">
        <f t="shared" si="2"/>
        <v>2.9487699204085418</v>
      </c>
    </row>
    <row r="157" x14ac:dyDescent="0.35">
      <c r="A157" t="str">
        <f>Exp!A157</f>
        <v>ZMB</v>
      </c>
      <c r="B157" t="str">
        <f>Exp!B157</f>
        <v>Zambia</v>
      </c>
      <c r="C157">
        <f>Exp!C157</f>
        <v>0</v>
      </c>
      <c r="D157">
        <f>Exp!D157</f>
        <v>0</v>
      </c>
      <c r="E157">
        <f>Exp!E157</f>
        <v>-0.35729494690895081</v>
      </c>
      <c r="F157">
        <f>Exp!F157</f>
        <v>23</v>
      </c>
      <c r="G157">
        <f>Exp!G157</f>
        <v>-0.38982281088829041</v>
      </c>
      <c r="H157">
        <f>Exp!H157</f>
        <v>12</v>
      </c>
      <c r="I157">
        <f>Exp!I157</f>
        <v>-0.38983654975891113</v>
      </c>
      <c r="J157">
        <f>Exp!J157</f>
        <v>11</v>
      </c>
      <c r="K157">
        <f>Exp!K157</f>
        <v>814.77294921875</v>
      </c>
      <c r="L157" s="9">
        <f t="shared" si="2"/>
        <v>2.9110366018204621</v>
      </c>
    </row>
    <row r="158" x14ac:dyDescent="0.35">
      <c r="A158" t="str">
        <f>Exp!A158</f>
        <v>LBR</v>
      </c>
      <c r="B158" t="str">
        <f>Exp!B158</f>
        <v>Liberia</v>
      </c>
      <c r="C158">
        <f>Exp!C158</f>
        <v>0</v>
      </c>
      <c r="D158">
        <f>Exp!D158</f>
        <v>0</v>
      </c>
      <c r="E158">
        <f>Exp!E158</f>
        <v>0.65007048845291138</v>
      </c>
      <c r="F158">
        <f>Exp!F158</f>
        <v>23</v>
      </c>
      <c r="G158">
        <f>Exp!G158</f>
        <v>0.75913918018341064</v>
      </c>
      <c r="H158">
        <f>Exp!H158</f>
        <v>12</v>
      </c>
      <c r="I158">
        <f>Exp!I158</f>
        <v>-0.58575880527496338</v>
      </c>
      <c r="J158">
        <f>Exp!J158</f>
        <v>11</v>
      </c>
      <c r="K158">
        <f>Exp!K158</f>
        <v>763.4268798828125</v>
      </c>
      <c r="L158" s="9">
        <f t="shared" si="2"/>
        <v>2.8827674471761702</v>
      </c>
    </row>
    <row r="159" x14ac:dyDescent="0.35">
      <c r="A159" t="str">
        <f>Exp!A159</f>
        <v>IND</v>
      </c>
      <c r="B159" t="str">
        <f>Exp!B159</f>
        <v>India</v>
      </c>
      <c r="C159">
        <f>Exp!C159</f>
        <v>0</v>
      </c>
      <c r="D159">
        <f>Exp!D159</f>
        <v>0</v>
      </c>
      <c r="E159">
        <f>Exp!E159</f>
        <v>-0.30142349004745483</v>
      </c>
      <c r="F159">
        <f>Exp!F159</f>
        <v>23</v>
      </c>
      <c r="G159">
        <f>Exp!G159</f>
        <v>-0.53134357929229736</v>
      </c>
      <c r="H159">
        <f>Exp!H159</f>
        <v>12</v>
      </c>
      <c r="I159">
        <f>Exp!I159</f>
        <v>-0.23123885691165924</v>
      </c>
      <c r="J159">
        <f>Exp!J159</f>
        <v>11</v>
      </c>
      <c r="K159">
        <f>Exp!K159</f>
        <v>755.4822998046875</v>
      </c>
      <c r="L159" s="9">
        <f t="shared" si="2"/>
        <v>2.8782242937085285</v>
      </c>
    </row>
    <row r="160" x14ac:dyDescent="0.35">
      <c r="A160" t="str">
        <f>Exp!A160</f>
        <v>LSO</v>
      </c>
      <c r="B160" t="str">
        <f>Exp!B160</f>
        <v>Lesotho</v>
      </c>
      <c r="C160">
        <f>Exp!C160</f>
        <v>0</v>
      </c>
      <c r="D160">
        <f>Exp!D160</f>
        <v>0</v>
      </c>
      <c r="E160">
        <f>Exp!E160</f>
        <v>0.11588146537542343</v>
      </c>
      <c r="F160">
        <f>Exp!F160</f>
        <v>23</v>
      </c>
      <c r="G160">
        <f>Exp!G160</f>
        <v>-0.10328152030706406</v>
      </c>
      <c r="H160">
        <f>Exp!H160</f>
        <v>12</v>
      </c>
      <c r="I160">
        <f>Exp!I160</f>
        <v>0.44041931629180908</v>
      </c>
      <c r="J160">
        <f>Exp!J160</f>
        <v>11</v>
      </c>
      <c r="K160">
        <f>Exp!K160</f>
        <v>727.23284912109375</v>
      </c>
      <c r="L160" s="9">
        <f t="shared" si="2"/>
        <v>2.8616734877466659</v>
      </c>
    </row>
    <row r="161" x14ac:dyDescent="0.35">
      <c r="A161" t="str">
        <f>Exp!A161</f>
        <v>KGZ</v>
      </c>
      <c r="B161" t="str">
        <f>Exp!B161</f>
        <v>Kyrgyz Republic</v>
      </c>
      <c r="C161">
        <f>Exp!C161</f>
        <v>0</v>
      </c>
      <c r="D161">
        <f>Exp!D161</f>
        <v>0</v>
      </c>
      <c r="E161">
        <f>Exp!E161</f>
        <v>0.21432976424694061</v>
      </c>
      <c r="F161">
        <f>Exp!F161</f>
        <v>23</v>
      </c>
      <c r="G161">
        <f>Exp!G161</f>
        <v>-0.26095804572105408</v>
      </c>
      <c r="H161">
        <f>Exp!H161</f>
        <v>12</v>
      </c>
      <c r="I161">
        <f>Exp!I161</f>
        <v>0.44918501377105713</v>
      </c>
      <c r="J161">
        <f>Exp!J161</f>
        <v>11</v>
      </c>
      <c r="K161">
        <f>Exp!K161</f>
        <v>718.3372802734375</v>
      </c>
      <c r="L161" s="9">
        <f t="shared" si="2"/>
        <v>2.8563284060363898</v>
      </c>
    </row>
    <row r="162" x14ac:dyDescent="0.35">
      <c r="A162" t="str">
        <f>Exp!A162</f>
        <v>TGO</v>
      </c>
      <c r="B162" t="str">
        <f>Exp!B162</f>
        <v>Togo</v>
      </c>
      <c r="C162">
        <f>Exp!C162</f>
        <v>0</v>
      </c>
      <c r="D162">
        <f>Exp!D162</f>
        <v>0</v>
      </c>
      <c r="E162">
        <f>Exp!E162</f>
        <v>-0.15368171036243439</v>
      </c>
      <c r="F162">
        <f>Exp!F162</f>
        <v>23</v>
      </c>
      <c r="G162">
        <f>Exp!G162</f>
        <v>-0.20703762769699097</v>
      </c>
      <c r="H162">
        <f>Exp!H162</f>
        <v>12</v>
      </c>
      <c r="I162">
        <f>Exp!I162</f>
        <v>-0.13452009856700897</v>
      </c>
      <c r="J162">
        <f>Exp!J162</f>
        <v>11</v>
      </c>
      <c r="K162">
        <f>Exp!K162</f>
        <v>675.4649658203125</v>
      </c>
      <c r="L162" s="9">
        <f t="shared" si="2"/>
        <v>2.8296028284942598</v>
      </c>
    </row>
    <row r="163" x14ac:dyDescent="0.35">
      <c r="A163" t="str">
        <f>Exp!A163</f>
        <v>GMB</v>
      </c>
      <c r="B163" t="str">
        <f>Exp!B163</f>
        <v>The Gambia</v>
      </c>
      <c r="C163">
        <f>Exp!C163</f>
        <v>0</v>
      </c>
      <c r="D163">
        <f>Exp!D163</f>
        <v>0</v>
      </c>
      <c r="E163">
        <f>Exp!E163</f>
        <v>0.42258924245834351</v>
      </c>
      <c r="F163">
        <f>Exp!F163</f>
        <v>23</v>
      </c>
      <c r="G163">
        <f>Exp!G163</f>
        <v>0.49534252285957336</v>
      </c>
      <c r="H163">
        <f>Exp!H163</f>
        <v>12</v>
      </c>
      <c r="I163">
        <f>Exp!I163</f>
        <v>0.17183585464954376</v>
      </c>
      <c r="J163">
        <f>Exp!J163</f>
        <v>11</v>
      </c>
      <c r="K163">
        <f>Exp!K163</f>
        <v>667.96539306640625</v>
      </c>
      <c r="L163" s="9">
        <f t="shared" si="2"/>
        <v>2.8247539624910751</v>
      </c>
    </row>
    <row r="164" x14ac:dyDescent="0.35">
      <c r="A164" t="str">
        <f>Exp!A164</f>
        <v>BGD</v>
      </c>
      <c r="B164" t="str">
        <f>Exp!B164</f>
        <v>Bangladesh</v>
      </c>
      <c r="C164">
        <f>Exp!C164</f>
        <v>0</v>
      </c>
      <c r="D164">
        <f>Exp!D164</f>
        <v>0</v>
      </c>
      <c r="E164">
        <f>Exp!E164</f>
        <v>0.49762335419654846</v>
      </c>
      <c r="F164">
        <f>Exp!F164</f>
        <v>23</v>
      </c>
      <c r="G164">
        <f>Exp!G164</f>
        <v>0.43775239586830139</v>
      </c>
      <c r="H164">
        <f>Exp!H164</f>
        <v>12</v>
      </c>
      <c r="I164">
        <f>Exp!I164</f>
        <v>0.63506615161895752</v>
      </c>
      <c r="J164">
        <f>Exp!J164</f>
        <v>11</v>
      </c>
      <c r="K164">
        <f>Exp!K164</f>
        <v>646.03778076171875</v>
      </c>
      <c r="L164" s="9">
        <f t="shared" si="2"/>
        <v>2.8102579165965578</v>
      </c>
    </row>
    <row r="165" x14ac:dyDescent="0.35">
      <c r="A165" t="str">
        <f>Exp!A165</f>
        <v>GIN</v>
      </c>
      <c r="B165" t="str">
        <f>Exp!B165</f>
        <v>Guinea</v>
      </c>
      <c r="C165">
        <f>Exp!C165</f>
        <v>0</v>
      </c>
      <c r="D165">
        <f>Exp!D165</f>
        <v>0</v>
      </c>
      <c r="E165">
        <f>Exp!E165</f>
        <v>-0.42912635207176208</v>
      </c>
      <c r="F165">
        <f>Exp!F165</f>
        <v>23</v>
      </c>
      <c r="G165">
        <f>Exp!G165</f>
        <v>-0.64442259073257446</v>
      </c>
      <c r="H165">
        <f>Exp!H165</f>
        <v>12</v>
      </c>
      <c r="I165">
        <f>Exp!I165</f>
        <v>-0.16998428106307983</v>
      </c>
      <c r="J165">
        <f>Exp!J165</f>
        <v>11</v>
      </c>
      <c r="K165">
        <f>Exp!K165</f>
        <v>620.90447998046875</v>
      </c>
      <c r="L165" s="9">
        <f t="shared" si="2"/>
        <v>2.7930247934001424</v>
      </c>
    </row>
    <row r="166" x14ac:dyDescent="0.35">
      <c r="A166" t="str">
        <f>Exp!A166</f>
        <v>GNB</v>
      </c>
      <c r="B166" t="str">
        <f>Exp!B166</f>
        <v>Guinea-Bissau</v>
      </c>
      <c r="C166">
        <f>Exp!C166</f>
        <v>0</v>
      </c>
      <c r="D166">
        <f>Exp!D166</f>
        <v>0</v>
      </c>
      <c r="E166">
        <f>Exp!E166</f>
        <v>-2.6762213092297316E-3</v>
      </c>
      <c r="F166">
        <f>Exp!F166</f>
        <v>23</v>
      </c>
      <c r="G166">
        <f>Exp!G166</f>
        <v>0.39777135848999023</v>
      </c>
      <c r="H166">
        <f>Exp!H166</f>
        <v>12</v>
      </c>
      <c r="I166">
        <f>Exp!I166</f>
        <v>-0.45420101284980774</v>
      </c>
      <c r="J166">
        <f>Exp!J166</f>
        <v>11</v>
      </c>
      <c r="K166">
        <f>Exp!K166</f>
        <v>563.62432861328125</v>
      </c>
      <c r="L166" s="9">
        <f t="shared" si="2"/>
        <v>2.7509897309853373</v>
      </c>
    </row>
    <row r="167" x14ac:dyDescent="0.35">
      <c r="A167" t="str">
        <f>Exp!A167</f>
        <v>MLI</v>
      </c>
      <c r="B167" t="str">
        <f>Exp!B167</f>
        <v>Mali</v>
      </c>
      <c r="C167">
        <f>Exp!C167</f>
        <v>0</v>
      </c>
      <c r="D167">
        <f>Exp!D167</f>
        <v>0</v>
      </c>
      <c r="E167">
        <f>Exp!E167</f>
        <v>0.25447806715965271</v>
      </c>
      <c r="F167">
        <f>Exp!F167</f>
        <v>23</v>
      </c>
      <c r="G167">
        <f>Exp!G167</f>
        <v>0.24564510583877563</v>
      </c>
      <c r="H167">
        <f>Exp!H167</f>
        <v>12</v>
      </c>
      <c r="I167">
        <f>Exp!I167</f>
        <v>0.22363518178462982</v>
      </c>
      <c r="J167">
        <f>Exp!J167</f>
        <v>11</v>
      </c>
      <c r="K167">
        <f>Exp!K167</f>
        <v>556.77239990234375</v>
      </c>
      <c r="L167" s="9">
        <f t="shared" si="2"/>
        <v>2.7456776984645677</v>
      </c>
    </row>
    <row r="168" x14ac:dyDescent="0.35">
      <c r="A168" t="str">
        <f>Exp!A168</f>
        <v>TZA</v>
      </c>
      <c r="B168" t="str">
        <f>Exp!B168</f>
        <v>Tanzania</v>
      </c>
      <c r="C168">
        <f>Exp!C168</f>
        <v>0</v>
      </c>
      <c r="D168">
        <f>Exp!D168</f>
        <v>0</v>
      </c>
      <c r="E168">
        <f>Exp!E168</f>
        <v>0.19155284762382507</v>
      </c>
      <c r="F168">
        <f>Exp!F168</f>
        <v>23</v>
      </c>
      <c r="G168">
        <f>Exp!G168</f>
        <v>0.31016448140144348</v>
      </c>
      <c r="H168">
        <f>Exp!H168</f>
        <v>12</v>
      </c>
      <c r="I168">
        <f>Exp!I168</f>
        <v>5.155906081199646E-2</v>
      </c>
      <c r="J168">
        <f>Exp!J168</f>
        <v>11</v>
      </c>
      <c r="K168">
        <f>Exp!K168</f>
        <v>551.6566162109375</v>
      </c>
      <c r="L168" s="9">
        <f t="shared" si="2"/>
        <v>2.7416688311916682</v>
      </c>
    </row>
    <row r="169" x14ac:dyDescent="0.35">
      <c r="A169" t="str">
        <f>Exp!A169</f>
        <v>NPL</v>
      </c>
      <c r="B169" t="str">
        <f>Exp!B169</f>
        <v>Nepal</v>
      </c>
      <c r="C169">
        <f>Exp!C169</f>
        <v>0</v>
      </c>
      <c r="D169">
        <f>Exp!D169</f>
        <v>0</v>
      </c>
      <c r="E169">
        <f>Exp!E169</f>
        <v>0.5521465539932251</v>
      </c>
      <c r="F169">
        <f>Exp!F169</f>
        <v>23</v>
      </c>
      <c r="G169">
        <f>Exp!G169</f>
        <v>0.33096179366111755</v>
      </c>
      <c r="H169">
        <f>Exp!H169</f>
        <v>12</v>
      </c>
      <c r="I169">
        <f>Exp!I169</f>
        <v>0.6902773380279541</v>
      </c>
      <c r="J169">
        <f>Exp!J169</f>
        <v>11</v>
      </c>
      <c r="K169">
        <f>Exp!K169</f>
        <v>546.931640625</v>
      </c>
      <c r="L169" s="9">
        <f t="shared" si="2"/>
        <v>2.7379330485371134</v>
      </c>
    </row>
    <row r="170" x14ac:dyDescent="0.35">
      <c r="A170" t="str">
        <f>Exp!A170</f>
        <v>UGA</v>
      </c>
      <c r="B170" t="str">
        <f>Exp!B170</f>
        <v>Uganda</v>
      </c>
      <c r="C170">
        <f>Exp!C170</f>
        <v>0</v>
      </c>
      <c r="D170">
        <f>Exp!D170</f>
        <v>0</v>
      </c>
      <c r="E170">
        <f>Exp!E170</f>
        <v>1.6278538852930069E-2</v>
      </c>
      <c r="F170">
        <f>Exp!F170</f>
        <v>23</v>
      </c>
      <c r="G170">
        <f>Exp!G170</f>
        <v>-6.2763877213001251E-2</v>
      </c>
      <c r="H170">
        <f>Exp!H170</f>
        <v>12</v>
      </c>
      <c r="I170">
        <f>Exp!I170</f>
        <v>0.15993228554725647</v>
      </c>
      <c r="J170">
        <f>Exp!J170</f>
        <v>11</v>
      </c>
      <c r="K170">
        <f>Exp!K170</f>
        <v>508.76199340820313</v>
      </c>
      <c r="L170" s="9">
        <f t="shared" si="2"/>
        <v>2.7065146602865591</v>
      </c>
    </row>
    <row r="171" x14ac:dyDescent="0.35">
      <c r="A171" t="str">
        <f>Exp!A171</f>
        <v>KHM</v>
      </c>
      <c r="B171" t="str">
        <f>Exp!B171</f>
        <v>Cambodia</v>
      </c>
      <c r="C171">
        <f>Exp!C171</f>
        <v>0</v>
      </c>
      <c r="D171">
        <f>Exp!D171</f>
        <v>0</v>
      </c>
      <c r="E171">
        <f>Exp!E171</f>
        <v>-0.40773382782936096</v>
      </c>
      <c r="F171">
        <f>Exp!F171</f>
        <v>23</v>
      </c>
      <c r="G171">
        <f>Exp!G171</f>
        <v>-0.53031212091445923</v>
      </c>
      <c r="H171">
        <f>Exp!H171</f>
        <v>12</v>
      </c>
      <c r="I171">
        <f>Exp!I171</f>
        <v>-0.16315129399299622</v>
      </c>
      <c r="J171">
        <f>Exp!J171</f>
        <v>11</v>
      </c>
      <c r="K171">
        <f>Exp!K171</f>
        <v>488.00271606445313</v>
      </c>
      <c r="L171" s="9">
        <f t="shared" si="2"/>
        <v>2.6884222391513211</v>
      </c>
    </row>
    <row r="172" x14ac:dyDescent="0.35">
      <c r="A172" t="str">
        <f>Exp!A172</f>
        <v>MDG</v>
      </c>
      <c r="B172" t="str">
        <f>Exp!B172</f>
        <v>Madagascar</v>
      </c>
      <c r="C172">
        <f>Exp!C172</f>
        <v>0</v>
      </c>
      <c r="D172">
        <f>Exp!D172</f>
        <v>0</v>
      </c>
      <c r="E172">
        <f>Exp!E172</f>
        <v>0.66168820858001709</v>
      </c>
      <c r="F172">
        <f>Exp!F172</f>
        <v>23</v>
      </c>
      <c r="G172">
        <f>Exp!G172</f>
        <v>0.74267971515655518</v>
      </c>
      <c r="H172">
        <f>Exp!H172</f>
        <v>12</v>
      </c>
      <c r="I172">
        <f>Exp!I172</f>
        <v>0.34718859195709229</v>
      </c>
      <c r="J172">
        <f>Exp!J172</f>
        <v>11</v>
      </c>
      <c r="K172">
        <f>Exp!K172</f>
        <v>474.13900756835938</v>
      </c>
      <c r="L172" s="9">
        <f t="shared" si="2"/>
        <v>2.67590568633522</v>
      </c>
    </row>
    <row r="173" x14ac:dyDescent="0.35">
      <c r="A173" t="str">
        <f>Exp!A173</f>
        <v>CAF</v>
      </c>
      <c r="B173" t="str">
        <f>Exp!B173</f>
        <v>Central African Republic</v>
      </c>
      <c r="C173">
        <f>Exp!C173</f>
        <v>0</v>
      </c>
      <c r="D173">
        <f>Exp!D173</f>
        <v>0</v>
      </c>
      <c r="E173">
        <f>Exp!E173</f>
        <v>0.48583617806434631</v>
      </c>
      <c r="F173">
        <f>Exp!F173</f>
        <v>23</v>
      </c>
      <c r="G173">
        <f>Exp!G173</f>
        <v>0.41129803657531738</v>
      </c>
      <c r="H173">
        <f>Exp!H173</f>
        <v>12</v>
      </c>
      <c r="I173">
        <f>Exp!I173</f>
        <v>0.51934003829956055</v>
      </c>
      <c r="J173">
        <f>Exp!J173</f>
        <v>11</v>
      </c>
      <c r="K173">
        <f>Exp!K173</f>
        <v>445.80328369140625</v>
      </c>
      <c r="L173" s="9">
        <f t="shared" si="2"/>
        <v>2.6491432630760401</v>
      </c>
    </row>
    <row r="174" x14ac:dyDescent="0.35">
      <c r="A174" t="str">
        <f>Exp!A174</f>
        <v>TJK</v>
      </c>
      <c r="B174" t="str">
        <f>Exp!B174</f>
        <v>Tajikistan</v>
      </c>
      <c r="C174">
        <f>Exp!C174</f>
        <v>0</v>
      </c>
      <c r="D174">
        <f>Exp!D174</f>
        <v>0</v>
      </c>
      <c r="E174">
        <f>Exp!E174</f>
        <v>-0.22572304308414459</v>
      </c>
      <c r="F174">
        <f>Exp!F174</f>
        <v>23</v>
      </c>
      <c r="G174">
        <f>Exp!G174</f>
        <v>-0.28739011287689209</v>
      </c>
      <c r="H174">
        <f>Exp!H174</f>
        <v>12</v>
      </c>
      <c r="I174">
        <f>Exp!I174</f>
        <v>-0.16563870012760162</v>
      </c>
      <c r="J174">
        <f>Exp!J174</f>
        <v>11</v>
      </c>
      <c r="K174">
        <f>Exp!K174</f>
        <v>430.34100341796875</v>
      </c>
      <c r="L174" s="9">
        <f t="shared" si="2"/>
        <v>2.6338127281642962</v>
      </c>
    </row>
    <row r="175" x14ac:dyDescent="0.35">
      <c r="A175" t="str">
        <f>Exp!A175</f>
        <v>BFA</v>
      </c>
      <c r="B175" t="str">
        <f>Exp!B175</f>
        <v>Burkina Faso</v>
      </c>
      <c r="C175">
        <f>Exp!C175</f>
        <v>0</v>
      </c>
      <c r="D175">
        <f>Exp!D175</f>
        <v>0</v>
      </c>
      <c r="E175">
        <f>Exp!E175</f>
        <v>0.23661217093467712</v>
      </c>
      <c r="F175">
        <f>Exp!F175</f>
        <v>23</v>
      </c>
      <c r="G175">
        <f>Exp!G175</f>
        <v>7.5721293687820435E-2</v>
      </c>
      <c r="H175">
        <f>Exp!H175</f>
        <v>12</v>
      </c>
      <c r="I175">
        <f>Exp!I175</f>
        <v>0.357004314661026</v>
      </c>
      <c r="J175">
        <f>Exp!J175</f>
        <v>11</v>
      </c>
      <c r="K175">
        <f>Exp!K175</f>
        <v>429.84738159179688</v>
      </c>
      <c r="L175" s="9">
        <f t="shared" si="2"/>
        <v>2.6333142855846909</v>
      </c>
    </row>
    <row r="176" x14ac:dyDescent="0.35">
      <c r="A176" t="str">
        <f>Exp!A176</f>
        <v>MWI</v>
      </c>
      <c r="B176" t="str">
        <f>Exp!B176</f>
        <v>Malawi</v>
      </c>
      <c r="C176">
        <f>Exp!C176</f>
        <v>0</v>
      </c>
      <c r="D176">
        <f>Exp!D176</f>
        <v>0</v>
      </c>
      <c r="E176">
        <f>Exp!E176</f>
        <v>-1.4769885456189513E-3</v>
      </c>
      <c r="F176">
        <f>Exp!F176</f>
        <v>21</v>
      </c>
      <c r="G176">
        <f>Exp!G176</f>
        <v>0.32451239228248596</v>
      </c>
      <c r="H176">
        <f>Exp!H176</f>
        <v>10</v>
      </c>
      <c r="I176">
        <f>Exp!I176</f>
        <v>-0.52971458435058594</v>
      </c>
      <c r="J176">
        <f>Exp!J176</f>
        <v>11</v>
      </c>
      <c r="K176">
        <f>Exp!K176</f>
        <v>421.8194580078125</v>
      </c>
      <c r="L176" s="9">
        <f t="shared" si="2"/>
        <v>2.6251266093307155</v>
      </c>
    </row>
    <row r="177" x14ac:dyDescent="0.35">
      <c r="A177" t="str">
        <f>Exp!A177</f>
        <v>SLE</v>
      </c>
      <c r="B177" t="str">
        <f>Exp!B177</f>
        <v>Sierra Leone</v>
      </c>
      <c r="C177">
        <f>Exp!C177</f>
        <v>0</v>
      </c>
      <c r="D177">
        <f>Exp!D177</f>
        <v>0</v>
      </c>
      <c r="E177">
        <f>Exp!E177</f>
        <v>6.0774162411689758E-2</v>
      </c>
      <c r="F177">
        <f>Exp!F177</f>
        <v>23</v>
      </c>
      <c r="G177">
        <f>Exp!G177</f>
        <v>0.13020078837871552</v>
      </c>
      <c r="H177">
        <f>Exp!H177</f>
        <v>12</v>
      </c>
      <c r="I177">
        <f>Exp!I177</f>
        <v>-1.4709967654198408E-3</v>
      </c>
      <c r="J177">
        <f>Exp!J177</f>
        <v>11</v>
      </c>
      <c r="K177">
        <f>Exp!K177</f>
        <v>400.59893798828125</v>
      </c>
      <c r="L177" s="9">
        <f t="shared" si="2"/>
        <v>2.6027097936184647</v>
      </c>
    </row>
    <row r="178" x14ac:dyDescent="0.35">
      <c r="A178" t="str">
        <f>Exp!A178</f>
        <v>NER</v>
      </c>
      <c r="B178" t="str">
        <f>Exp!B178</f>
        <v>Niger</v>
      </c>
      <c r="C178">
        <f>Exp!C178</f>
        <v>0</v>
      </c>
      <c r="D178">
        <f>Exp!D178</f>
        <v>0</v>
      </c>
      <c r="E178">
        <f>Exp!E178</f>
        <v>6.0245156288146973E-2</v>
      </c>
      <c r="F178">
        <f>Exp!F178</f>
        <v>23</v>
      </c>
      <c r="G178">
        <f>Exp!G178</f>
        <v>0.11883652210235596</v>
      </c>
      <c r="H178">
        <f>Exp!H178</f>
        <v>12</v>
      </c>
      <c r="I178">
        <f>Exp!I178</f>
        <v>-5.7693406939506531E-2</v>
      </c>
      <c r="J178">
        <f>Exp!J178</f>
        <v>11</v>
      </c>
      <c r="K178">
        <f>Exp!K178</f>
        <v>389.0775146484375</v>
      </c>
      <c r="L178" s="9">
        <f t="shared" si="2"/>
        <v>2.5900361330235415</v>
      </c>
    </row>
    <row r="179" x14ac:dyDescent="0.35">
      <c r="A179" t="str">
        <f>Exp!A179</f>
        <v>TCD</v>
      </c>
      <c r="B179" t="str">
        <f>Exp!B179</f>
        <v>Chad</v>
      </c>
      <c r="C179">
        <f>Exp!C179</f>
        <v>0</v>
      </c>
      <c r="D179">
        <f>Exp!D179</f>
        <v>0</v>
      </c>
      <c r="E179">
        <f>Exp!E179</f>
        <v>-0.16071237623691559</v>
      </c>
      <c r="F179">
        <f>Exp!F179</f>
        <v>23</v>
      </c>
      <c r="G179">
        <f>Exp!G179</f>
        <v>-0.54957085847854614</v>
      </c>
      <c r="H179">
        <f>Exp!H179</f>
        <v>12</v>
      </c>
      <c r="I179">
        <f>Exp!I179</f>
        <v>0.55898654460906982</v>
      </c>
      <c r="J179">
        <f>Exp!J179</f>
        <v>11</v>
      </c>
      <c r="K179">
        <f>Exp!K179</f>
        <v>379.35153198242188</v>
      </c>
      <c r="L179" s="9">
        <f t="shared" si="2"/>
        <v>2.5790418422689902</v>
      </c>
    </row>
    <row r="180" x14ac:dyDescent="0.35">
      <c r="A180" t="str">
        <f>Exp!A180</f>
        <v>COD</v>
      </c>
      <c r="B180" t="str">
        <f>Exp!B180</f>
        <v>Democratic Republic of the Congo</v>
      </c>
      <c r="C180">
        <f>Exp!C180</f>
        <v>0</v>
      </c>
      <c r="D180">
        <f>Exp!D180</f>
        <v>0</v>
      </c>
      <c r="E180">
        <f>Exp!E180</f>
        <v>0.27264335751533508</v>
      </c>
      <c r="F180">
        <f>Exp!F180</f>
        <v>23</v>
      </c>
      <c r="G180">
        <f>Exp!G180</f>
        <v>-6.4551517367362976E-2</v>
      </c>
      <c r="H180">
        <f>Exp!H180</f>
        <v>12</v>
      </c>
      <c r="I180">
        <f>Exp!I180</f>
        <v>0.72149717807769775</v>
      </c>
      <c r="J180">
        <f>Exp!J180</f>
        <v>11</v>
      </c>
      <c r="K180">
        <f>Exp!K180</f>
        <v>339.96945190429688</v>
      </c>
      <c r="L180" s="9">
        <f t="shared" si="2"/>
        <v>2.531439895085112</v>
      </c>
    </row>
    <row r="181" x14ac:dyDescent="0.35">
      <c r="A181" t="str">
        <f>Exp!A181</f>
        <v>RWA</v>
      </c>
      <c r="B181" t="str">
        <f>Exp!B181</f>
        <v>Rwanda</v>
      </c>
      <c r="C181">
        <f>Exp!C181</f>
        <v>0</v>
      </c>
      <c r="D181">
        <f>Exp!D181</f>
        <v>0</v>
      </c>
      <c r="E181">
        <f>Exp!E181</f>
        <v>0.23810186982154846</v>
      </c>
      <c r="F181">
        <f>Exp!F181</f>
        <v>23</v>
      </c>
      <c r="G181">
        <f>Exp!G181</f>
        <v>0.7837371826171875</v>
      </c>
      <c r="H181">
        <f>Exp!H181</f>
        <v>12</v>
      </c>
      <c r="I181">
        <f>Exp!I181</f>
        <v>-0.26470527052879333</v>
      </c>
      <c r="J181">
        <f>Exp!J181</f>
        <v>11</v>
      </c>
      <c r="K181">
        <f>Exp!K181</f>
        <v>337.63189697265625</v>
      </c>
      <c r="L181" s="9">
        <f t="shared" si="2"/>
        <v>2.5284434688328945</v>
      </c>
    </row>
    <row r="182" x14ac:dyDescent="0.35">
      <c r="A182" t="str">
        <f>Exp!A182</f>
        <v>MMR</v>
      </c>
      <c r="B182" t="str">
        <f>Exp!B182</f>
        <v>Myanmar</v>
      </c>
      <c r="C182">
        <f>Exp!C182</f>
        <v>0</v>
      </c>
      <c r="D182">
        <f>Exp!D182</f>
        <v>0</v>
      </c>
      <c r="E182">
        <f>Exp!E182</f>
        <v>0.15405793488025665</v>
      </c>
      <c r="F182">
        <f>Exp!F182</f>
        <v>23</v>
      </c>
      <c r="G182">
        <f>Exp!G182</f>
        <v>0.41654700040817261</v>
      </c>
      <c r="H182">
        <f>Exp!H182</f>
        <v>12</v>
      </c>
      <c r="I182">
        <f>Exp!I182</f>
        <v>0.17781297862529755</v>
      </c>
      <c r="J182">
        <f>Exp!J182</f>
        <v>11</v>
      </c>
      <c r="K182">
        <f>Exp!K182</f>
        <v>318.00692749023438</v>
      </c>
      <c r="L182" s="9">
        <f t="shared" si="2"/>
        <v>2.5024365807957927</v>
      </c>
    </row>
    <row r="183" x14ac:dyDescent="0.35">
      <c r="A183" t="str">
        <f>Exp!A183</f>
        <v>BDI</v>
      </c>
      <c r="B183" t="str">
        <f>Exp!B183</f>
        <v>Burundi</v>
      </c>
      <c r="C183">
        <f>Exp!C183</f>
        <v>0</v>
      </c>
      <c r="D183">
        <f>Exp!D183</f>
        <v>0</v>
      </c>
      <c r="E183">
        <f>Exp!E183</f>
        <v>0.19510859251022339</v>
      </c>
      <c r="F183">
        <f>Exp!F183</f>
        <v>23</v>
      </c>
      <c r="G183">
        <f>Exp!G183</f>
        <v>-0.18815475702285767</v>
      </c>
      <c r="H183">
        <f>Exp!H183</f>
        <v>12</v>
      </c>
      <c r="I183">
        <f>Exp!I183</f>
        <v>0.53537005186080933</v>
      </c>
      <c r="J183">
        <f>Exp!J183</f>
        <v>11</v>
      </c>
      <c r="K183">
        <f>Exp!K183</f>
        <v>310.0067138671875</v>
      </c>
      <c r="L183" s="9">
        <f t="shared" si="2"/>
        <v>2.4913710995242648</v>
      </c>
    </row>
    <row r="184" x14ac:dyDescent="0.35">
      <c r="A184" t="str">
        <f>Exp!A184</f>
        <v>MOZ</v>
      </c>
      <c r="B184" t="str">
        <f>Exp!B184</f>
        <v>Mozambique</v>
      </c>
      <c r="C184">
        <f>Exp!C184</f>
        <v>0</v>
      </c>
      <c r="D184">
        <f>Exp!D184</f>
        <v>0</v>
      </c>
      <c r="E184">
        <f>Exp!E184</f>
        <v>0.20532272756099701</v>
      </c>
      <c r="F184">
        <f>Exp!F184</f>
        <v>23</v>
      </c>
      <c r="G184">
        <f>Exp!G184</f>
        <v>0.38936689496040344</v>
      </c>
      <c r="H184">
        <f>Exp!H184</f>
        <v>12</v>
      </c>
      <c r="I184">
        <f>Exp!I184</f>
        <v>3.5019092261791229E-2</v>
      </c>
      <c r="J184">
        <f>Exp!J184</f>
        <v>11</v>
      </c>
      <c r="K184">
        <f>Exp!K184</f>
        <v>293.7088623046875</v>
      </c>
      <c r="L184" s="9">
        <f t="shared" si="2"/>
        <v>2.4679170510238388</v>
      </c>
    </row>
    <row r="185" x14ac:dyDescent="0.35">
      <c r="A185" t="str">
        <f>Exp!A185</f>
        <v>ETH</v>
      </c>
      <c r="B185" t="str">
        <f>Exp!B185</f>
        <v>Ethiopia</v>
      </c>
      <c r="C185">
        <f>Exp!C185</f>
        <v>0</v>
      </c>
      <c r="D185">
        <f>Exp!D185</f>
        <v>0</v>
      </c>
      <c r="E185">
        <f>Exp!E185</f>
        <v>-7.0217035710811615E-2</v>
      </c>
      <c r="F185">
        <f>Exp!F185</f>
        <v>23</v>
      </c>
      <c r="G185">
        <f>Exp!G185</f>
        <v>-0.20353278517723083</v>
      </c>
      <c r="H185">
        <f>Exp!H185</f>
        <v>12</v>
      </c>
      <c r="I185">
        <f>Exp!I185</f>
        <v>0.68930411338806152</v>
      </c>
      <c r="J185">
        <f>Exp!J185</f>
        <v>11</v>
      </c>
      <c r="K185">
        <f>Exp!K185</f>
        <v>258.87051391601563</v>
      </c>
      <c r="L185" s="9">
        <f t="shared" si="2"/>
        <v>2.4130825858816114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9B569-3003-4DFF-B526-57C4EE852159}">
  <dimension ref="A1:V24"/>
  <sheetViews>
    <sheetView zoomScale="80" zoomScaleNormal="80" workbookViewId="0">
      <selection activeCell="R31" sqref="R31"/>
    </sheetView>
  </sheetViews>
  <sheetFormatPr defaultRowHeight="14.5" x14ac:dyDescent="0.35"/>
  <cols>
    <col min="7" max="7" width="10.26953125" customWidth="true"/>
    <col min="9" max="9" width="9.453125" customWidth="true"/>
    <col min="12" max="12" width="4.81640625" customWidth="true"/>
  </cols>
  <sheetData>
    <row r="1" x14ac:dyDescent="0.35">
      <c r="A1" t="str">
        <f>Rev!A1</f>
        <v>wbcode</v>
      </c>
      <c r="B1" t="str">
        <f>Rev!B1</f>
        <v>Country</v>
      </c>
      <c r="C1" t="str">
        <f>Rev!C1</f>
        <v>MENA</v>
      </c>
      <c r="D1" t="str">
        <f>Rev!D1</f>
        <v>comparator</v>
      </c>
      <c r="E1" t="str">
        <f>Rev!E1</f>
        <v>corrhp_rev_gdp_00_22</v>
      </c>
      <c r="F1" t="str">
        <f>Rev!F1</f>
        <v>count_obs_00_22</v>
      </c>
      <c r="G1" t="s">
        <v>1</v>
      </c>
      <c r="H1" t="str">
        <f>Rev!H1</f>
        <v>count_obs_00_11</v>
      </c>
      <c r="I1" t="s">
        <v>2</v>
      </c>
      <c r="J1" t="str">
        <f>Rev!J1</f>
        <v>count_obs_12_22</v>
      </c>
      <c r="K1" t="str">
        <f>Rev!K1</f>
        <v>gdppcusd2000</v>
      </c>
      <c r="M1" s="8" t="s">
        <v>3</v>
      </c>
      <c r="O1" s="16" t="s">
        <v>32</v>
      </c>
      <c r="P1" s="4"/>
      <c r="Q1" s="4"/>
      <c r="R1" s="4"/>
      <c r="S1" s="4"/>
      <c r="T1" s="4"/>
      <c r="U1" s="4"/>
      <c r="V1" s="4"/>
    </row>
    <row r="2" x14ac:dyDescent="0.35">
      <c r="A2" t="str">
        <f>'Fig1+3_Rev'!A18</f>
        <v>MAR</v>
      </c>
      <c r="B2" t="str">
        <f>'Fig1+3_Rev'!B18</f>
        <v>Morocco</v>
      </c>
      <c r="C2">
        <f>'Fig1+3_Rev'!C18</f>
        <v>1</v>
      </c>
      <c r="D2">
        <f>'Fig1+3_Rev'!D18</f>
        <v>1</v>
      </c>
      <c r="E2" s="9">
        <f>'Fig1+3_Rev'!E18</f>
        <v>2.9691925272345543E-2</v>
      </c>
      <c r="F2">
        <f>'Fig1+3_Rev'!F18</f>
        <v>23</v>
      </c>
      <c r="G2">
        <f>'Fig1+3_Rev'!G18</f>
        <v>0.16433848440647125</v>
      </c>
      <c r="H2">
        <f>'Fig1+3_Rev'!H18</f>
        <v>12</v>
      </c>
      <c r="I2">
        <f>'Fig1+3_Rev'!I18</f>
        <v>-8.6995892226696014E-2</v>
      </c>
      <c r="J2">
        <f>'Fig1+3_Rev'!J18</f>
        <v>11</v>
      </c>
      <c r="K2">
        <f>'Fig1+3_Rev'!K18</f>
        <v>1948.3544921875</v>
      </c>
      <c r="M2" s="9">
        <f t="shared" ref="M2:M18" si="0">I2-G2</f>
        <v>-0.25133437663316727</v>
      </c>
      <c r="O2" s="15" t="s">
        <v>28</v>
      </c>
      <c r="P2" s="12"/>
      <c r="Q2" s="12"/>
      <c r="R2" s="12"/>
      <c r="S2" s="12"/>
      <c r="T2" s="12"/>
      <c r="U2" s="12"/>
      <c r="V2" s="12"/>
    </row>
    <row r="3" x14ac:dyDescent="0.35">
      <c r="A3" t="str">
        <f>'Fig1+3_Rev'!A3</f>
        <v>QAT</v>
      </c>
      <c r="B3" t="str">
        <f>'Fig1+3_Rev'!B3</f>
        <v>Qatar</v>
      </c>
      <c r="C3">
        <f>'Fig1+3_Rev'!C3</f>
        <v>1</v>
      </c>
      <c r="D3">
        <f>'Fig1+3_Rev'!D3</f>
        <v>0</v>
      </c>
      <c r="E3" s="9">
        <f>'Fig1+3_Rev'!E3</f>
        <v>0.10146577656269073</v>
      </c>
      <c r="F3">
        <f>'Fig1+3_Rev'!F3</f>
        <v>23</v>
      </c>
      <c r="G3">
        <f>'Fig1+3_Rev'!G3</f>
        <v>7.8082747757434845E-2</v>
      </c>
      <c r="H3">
        <f>'Fig1+3_Rev'!H3</f>
        <v>12</v>
      </c>
      <c r="I3">
        <f>'Fig1+3_Rev'!I3</f>
        <v>0.20874300599098206</v>
      </c>
      <c r="J3">
        <f>'Fig1+3_Rev'!J3</f>
        <v>11</v>
      </c>
      <c r="K3">
        <f>'Fig1+3_Rev'!K3</f>
        <v>52157.76171875</v>
      </c>
      <c r="M3" s="9">
        <f t="shared" si="0"/>
        <v>0.13066025823354721</v>
      </c>
    </row>
    <row r="4" x14ac:dyDescent="0.35">
      <c r="A4" t="str">
        <f>'Fig1+3_Rev'!A6</f>
        <v>OMN</v>
      </c>
      <c r="B4" t="str">
        <f>'Fig1+3_Rev'!B6</f>
        <v>Oman</v>
      </c>
      <c r="C4">
        <f>'Fig1+3_Rev'!C6</f>
        <v>1</v>
      </c>
      <c r="D4">
        <f>'Fig1+3_Rev'!D6</f>
        <v>0</v>
      </c>
      <c r="E4" s="9">
        <f>'Fig1+3_Rev'!E6</f>
        <v>0.16466350853443146</v>
      </c>
      <c r="F4">
        <f>'Fig1+3_Rev'!F6</f>
        <v>23</v>
      </c>
      <c r="G4">
        <f>'Fig1+3_Rev'!G6</f>
        <v>0.13083119690418243</v>
      </c>
      <c r="H4">
        <f>'Fig1+3_Rev'!H6</f>
        <v>12</v>
      </c>
      <c r="I4">
        <f>'Fig1+3_Rev'!I6</f>
        <v>0.20701763033866882</v>
      </c>
      <c r="J4">
        <f>'Fig1+3_Rev'!J6</f>
        <v>11</v>
      </c>
      <c r="K4">
        <f>'Fig1+3_Rev'!K6</f>
        <v>19953.67578125</v>
      </c>
      <c r="M4" s="9">
        <f t="shared" si="0"/>
        <v>7.6186433434486389E-2</v>
      </c>
    </row>
    <row r="5" x14ac:dyDescent="0.35">
      <c r="A5" t="str">
        <f>'Fig1+3_Rev'!A12</f>
        <v>JOR</v>
      </c>
      <c r="B5" t="str">
        <f>'Fig1+3_Rev'!B12</f>
        <v>Jordan</v>
      </c>
      <c r="C5">
        <f>'Fig1+3_Rev'!C12</f>
        <v>1</v>
      </c>
      <c r="D5">
        <f>'Fig1+3_Rev'!D12</f>
        <v>1</v>
      </c>
      <c r="E5" s="9">
        <f>'Fig1+3_Rev'!E12</f>
        <v>0.25016194581985474</v>
      </c>
      <c r="F5">
        <f>'Fig1+3_Rev'!F12</f>
        <v>23</v>
      </c>
      <c r="G5">
        <f>'Fig1+3_Rev'!G12</f>
        <v>-7.6693609356880188E-2</v>
      </c>
      <c r="H5">
        <f>'Fig1+3_Rev'!H12</f>
        <v>12</v>
      </c>
      <c r="I5">
        <f>'Fig1+3_Rev'!I12</f>
        <v>0.68605804443359375</v>
      </c>
      <c r="J5">
        <f>'Fig1+3_Rev'!J12</f>
        <v>11</v>
      </c>
      <c r="K5">
        <f>'Fig1+3_Rev'!K12</f>
        <v>3635.292236328125</v>
      </c>
      <c r="M5" s="9">
        <f t="shared" si="0"/>
        <v>0.76275165379047394</v>
      </c>
    </row>
    <row r="6" x14ac:dyDescent="0.35">
      <c r="A6" t="str">
        <f>'Fig1+3_Rev'!A16</f>
        <v>PSE</v>
      </c>
      <c r="B6" t="str">
        <f>'Fig1+3_Rev'!B16</f>
        <v>West Bank and Gaza</v>
      </c>
      <c r="C6">
        <f>'Fig1+3_Rev'!C16</f>
        <v>1</v>
      </c>
      <c r="D6">
        <f>'Fig1+3_Rev'!D16</f>
        <v>0</v>
      </c>
      <c r="E6" s="9">
        <f>'Fig1+3_Rev'!E16</f>
        <v>0.31330591440200806</v>
      </c>
      <c r="F6">
        <f>'Fig1+3_Rev'!F16</f>
        <v>14</v>
      </c>
      <c r="G6">
        <f>'Fig1+3_Rev'!G16</f>
        <v>-0.82542353868484497</v>
      </c>
      <c r="H6">
        <f>'Fig1+3_Rev'!H16</f>
        <v>3</v>
      </c>
      <c r="I6">
        <f>'Fig1+3_Rev'!I16</f>
        <v>0.4183790385723114</v>
      </c>
      <c r="J6">
        <f>'Fig1+3_Rev'!J16</f>
        <v>11</v>
      </c>
      <c r="K6">
        <f>'Fig1+3_Rev'!K16</f>
        <v>2436.0029296875</v>
      </c>
      <c r="M6" s="9">
        <f t="shared" si="0"/>
        <v>1.2438025772571564</v>
      </c>
    </row>
    <row r="7" x14ac:dyDescent="0.35">
      <c r="A7" t="str">
        <f>'Fig1+3_Rev'!A13</f>
        <v>DZA</v>
      </c>
      <c r="B7" t="str">
        <f>'Fig1+3_Rev'!B13</f>
        <v>Algeria</v>
      </c>
      <c r="C7">
        <f>'Fig1+3_Rev'!C13</f>
        <v>1</v>
      </c>
      <c r="D7">
        <f>'Fig1+3_Rev'!D13</f>
        <v>0</v>
      </c>
      <c r="E7" s="9">
        <f>'Fig1+3_Rev'!E13</f>
        <v>0.38496270775794983</v>
      </c>
      <c r="F7">
        <f>'Fig1+3_Rev'!F13</f>
        <v>23</v>
      </c>
      <c r="G7">
        <f>'Fig1+3_Rev'!G13</f>
        <v>0.30465537309646606</v>
      </c>
      <c r="H7">
        <f>'Fig1+3_Rev'!H13</f>
        <v>12</v>
      </c>
      <c r="I7">
        <f>'Fig1+3_Rev'!I13</f>
        <v>0.50053656101226807</v>
      </c>
      <c r="J7">
        <f>'Fig1+3_Rev'!J13</f>
        <v>11</v>
      </c>
      <c r="K7">
        <f>'Fig1+3_Rev'!K13</f>
        <v>3138.22998046875</v>
      </c>
      <c r="M7" s="9">
        <f t="shared" si="0"/>
        <v>0.195881187915802</v>
      </c>
    </row>
    <row r="8" x14ac:dyDescent="0.35">
      <c r="A8" t="str">
        <f>'Fig1+3_Rev'!A15</f>
        <v>EGY</v>
      </c>
      <c r="B8" t="str">
        <f>'Fig1+3_Rev'!B15</f>
        <v>Egypt</v>
      </c>
      <c r="C8">
        <f>'Fig1+3_Rev'!C15</f>
        <v>1</v>
      </c>
      <c r="D8">
        <f>'Fig1+3_Rev'!D15</f>
        <v>0</v>
      </c>
      <c r="E8" s="9">
        <f>'Fig1+3_Rev'!E15</f>
        <v>0.42595607042312622</v>
      </c>
      <c r="F8">
        <f>'Fig1+3_Rev'!F15</f>
        <v>23</v>
      </c>
      <c r="G8">
        <f>'Fig1+3_Rev'!G15</f>
        <v>0.65692555904388428</v>
      </c>
      <c r="H8">
        <f>'Fig1+3_Rev'!H15</f>
        <v>12</v>
      </c>
      <c r="I8">
        <f>'Fig1+3_Rev'!I15</f>
        <v>-1.7054533585906029E-2</v>
      </c>
      <c r="J8">
        <f>'Fig1+3_Rev'!J15</f>
        <v>11</v>
      </c>
      <c r="K8">
        <f>'Fig1+3_Rev'!K15</f>
        <v>2517.58056640625</v>
      </c>
      <c r="M8" s="9">
        <f t="shared" si="0"/>
        <v>-0.67398009262979031</v>
      </c>
    </row>
    <row r="9" x14ac:dyDescent="0.35">
      <c r="A9" t="str">
        <f>'Fig1+3_Rev'!A5</f>
        <v>BHR</v>
      </c>
      <c r="B9" t="str">
        <f>'Fig1+3_Rev'!B5</f>
        <v>Bahrain</v>
      </c>
      <c r="C9">
        <f>'Fig1+3_Rev'!C5</f>
        <v>1</v>
      </c>
      <c r="D9">
        <f>'Fig1+3_Rev'!D5</f>
        <v>0</v>
      </c>
      <c r="E9" s="9">
        <f>'Fig1+3_Rev'!E5</f>
        <v>0.51600104570388794</v>
      </c>
      <c r="F9">
        <f>'Fig1+3_Rev'!F5</f>
        <v>23</v>
      </c>
      <c r="G9">
        <f>'Fig1+3_Rev'!G5</f>
        <v>0.32510575652122498</v>
      </c>
      <c r="H9">
        <f>'Fig1+3_Rev'!H5</f>
        <v>12</v>
      </c>
      <c r="I9">
        <f>'Fig1+3_Rev'!I5</f>
        <v>0.63087409734725952</v>
      </c>
      <c r="J9">
        <f>'Fig1+3_Rev'!J5</f>
        <v>11</v>
      </c>
      <c r="K9">
        <f>'Fig1+3_Rev'!K5</f>
        <v>21713.537109375</v>
      </c>
      <c r="M9" s="9">
        <f t="shared" si="0"/>
        <v>0.30576834082603455</v>
      </c>
    </row>
    <row r="10" x14ac:dyDescent="0.35">
      <c r="A10" t="str">
        <f>'Fig1+3_Rev'!A4</f>
        <v>KWT</v>
      </c>
      <c r="B10" t="str">
        <f>'Fig1+3_Rev'!B4</f>
        <v>Kuwait</v>
      </c>
      <c r="C10">
        <f>'Fig1+3_Rev'!C4</f>
        <v>1</v>
      </c>
      <c r="D10">
        <f>'Fig1+3_Rev'!D4</f>
        <v>0</v>
      </c>
      <c r="E10" s="9">
        <f>'Fig1+3_Rev'!E4</f>
        <v>0.53490138053894043</v>
      </c>
      <c r="F10">
        <f>'Fig1+3_Rev'!F4</f>
        <v>23</v>
      </c>
      <c r="G10">
        <f>'Fig1+3_Rev'!G4</f>
        <v>0.42057570815086365</v>
      </c>
      <c r="H10">
        <f>'Fig1+3_Rev'!H4</f>
        <v>12</v>
      </c>
      <c r="I10">
        <f>'Fig1+3_Rev'!I4</f>
        <v>0.79927599430084229</v>
      </c>
      <c r="J10">
        <f>'Fig1+3_Rev'!J4</f>
        <v>11</v>
      </c>
      <c r="K10">
        <f>'Fig1+3_Rev'!K4</f>
        <v>31662.810546875</v>
      </c>
      <c r="M10" s="9">
        <f t="shared" si="0"/>
        <v>0.37870028614997864</v>
      </c>
    </row>
    <row r="11" x14ac:dyDescent="0.35">
      <c r="A11" t="str">
        <f>'Fig1+3_Rev'!A11</f>
        <v>IRN</v>
      </c>
      <c r="B11" t="str">
        <f>'Fig1+3_Rev'!B11</f>
        <v>Islamic Republic of Iran</v>
      </c>
      <c r="C11">
        <f>'Fig1+3_Rev'!C11</f>
        <v>1</v>
      </c>
      <c r="D11">
        <f>'Fig1+3_Rev'!D11</f>
        <v>0</v>
      </c>
      <c r="E11" s="9">
        <f>'Fig1+3_Rev'!E11</f>
        <v>0.6062808632850647</v>
      </c>
      <c r="F11">
        <f>'Fig1+3_Rev'!F11</f>
        <v>23</v>
      </c>
      <c r="G11">
        <f>'Fig1+3_Rev'!G11</f>
        <v>0.31266406178474426</v>
      </c>
      <c r="H11">
        <f>'Fig1+3_Rev'!H11</f>
        <v>12</v>
      </c>
      <c r="I11">
        <f>'Fig1+3_Rev'!I11</f>
        <v>0.7611815333366394</v>
      </c>
      <c r="J11">
        <f>'Fig1+3_Rev'!J11</f>
        <v>11</v>
      </c>
      <c r="K11">
        <f>'Fig1+3_Rev'!K11</f>
        <v>3927.709228515625</v>
      </c>
      <c r="M11" s="9">
        <f t="shared" si="0"/>
        <v>0.44851747155189514</v>
      </c>
    </row>
    <row r="12" x14ac:dyDescent="0.35">
      <c r="A12" t="str">
        <f>'Fig1+3_Rev'!A10</f>
        <v>IRQ</v>
      </c>
      <c r="B12" t="str">
        <f>'Fig1+3_Rev'!B10</f>
        <v>Iraq</v>
      </c>
      <c r="C12">
        <f>'Fig1+3_Rev'!C10</f>
        <v>1</v>
      </c>
      <c r="D12">
        <f>'Fig1+3_Rev'!D10</f>
        <v>0</v>
      </c>
      <c r="E12" s="9">
        <f>'Fig1+3_Rev'!E10</f>
        <v>0.61285674571990967</v>
      </c>
      <c r="F12">
        <f>'Fig1+3_Rev'!F10</f>
        <v>19</v>
      </c>
      <c r="G12">
        <f>'Fig1+3_Rev'!G10</f>
        <v>0.28593406081199646</v>
      </c>
      <c r="H12">
        <f>'Fig1+3_Rev'!H10</f>
        <v>8</v>
      </c>
      <c r="I12">
        <f>'Fig1+3_Rev'!I10</f>
        <v>0.66642409563064575</v>
      </c>
      <c r="J12">
        <f>'Fig1+3_Rev'!J10</f>
        <v>11</v>
      </c>
      <c r="K12">
        <f>'Fig1+3_Rev'!K10</f>
        <v>4138.18798828125</v>
      </c>
      <c r="M12" s="9">
        <f t="shared" si="0"/>
        <v>0.38049003481864929</v>
      </c>
    </row>
    <row r="13" x14ac:dyDescent="0.35">
      <c r="A13" t="str">
        <f>'Fig1+3_Rev'!A9</f>
        <v>LBN</v>
      </c>
      <c r="B13" t="str">
        <f>'Fig1+3_Rev'!B9</f>
        <v>Lebanon</v>
      </c>
      <c r="C13">
        <f>'Fig1+3_Rev'!C9</f>
        <v>1</v>
      </c>
      <c r="D13">
        <f>'Fig1+3_Rev'!D9</f>
        <v>0</v>
      </c>
      <c r="E13" s="9">
        <f>'Fig1+3_Rev'!E9</f>
        <v>0.61730515956878662</v>
      </c>
      <c r="F13">
        <f>'Fig1+3_Rev'!F9</f>
        <v>22</v>
      </c>
      <c r="G13">
        <f>'Fig1+3_Rev'!G9</f>
        <v>9.5008544623851776E-2</v>
      </c>
      <c r="H13">
        <f>'Fig1+3_Rev'!H9</f>
        <v>12</v>
      </c>
      <c r="I13">
        <f>'Fig1+3_Rev'!I9</f>
        <v>0.71612471342086792</v>
      </c>
      <c r="J13">
        <f>'Fig1+3_Rev'!J9</f>
        <v>10</v>
      </c>
      <c r="K13">
        <f>'Fig1+3_Rev'!K9</f>
        <v>5970.974609375</v>
      </c>
      <c r="M13" s="9">
        <f t="shared" si="0"/>
        <v>0.62111616879701614</v>
      </c>
    </row>
    <row r="14" x14ac:dyDescent="0.35">
      <c r="A14" t="str">
        <f>'Fig1+3_Rev'!A2</f>
        <v>ARE</v>
      </c>
      <c r="B14" t="str">
        <f>'Fig1+3_Rev'!B2</f>
        <v>United Arab Emirates</v>
      </c>
      <c r="C14">
        <f>'Fig1+3_Rev'!C2</f>
        <v>1</v>
      </c>
      <c r="D14">
        <f>'Fig1+3_Rev'!D2</f>
        <v>0</v>
      </c>
      <c r="E14" s="9">
        <f>'Fig1+3_Rev'!E2</f>
        <v>0.62813633680343628</v>
      </c>
      <c r="F14">
        <f>'Fig1+3_Rev'!F2</f>
        <v>23</v>
      </c>
      <c r="G14">
        <f>'Fig1+3_Rev'!G2</f>
        <v>0.88181459903717041</v>
      </c>
      <c r="H14">
        <f>'Fig1+3_Rev'!H2</f>
        <v>12</v>
      </c>
      <c r="I14">
        <f>'Fig1+3_Rev'!I2</f>
        <v>0.17399731278419495</v>
      </c>
      <c r="J14">
        <f>'Fig1+3_Rev'!J2</f>
        <v>11</v>
      </c>
      <c r="K14">
        <f>'Fig1+3_Rev'!K2</f>
        <v>59067.6015625</v>
      </c>
      <c r="M14" s="9">
        <f t="shared" si="0"/>
        <v>-0.70781728625297546</v>
      </c>
    </row>
    <row r="15" x14ac:dyDescent="0.35">
      <c r="A15" t="str">
        <f>'Fig1+3_Rev'!A14</f>
        <v>TUN</v>
      </c>
      <c r="B15" t="str">
        <f>'Fig1+3_Rev'!B14</f>
        <v>Tunisia</v>
      </c>
      <c r="C15">
        <f>'Fig1+3_Rev'!C14</f>
        <v>1</v>
      </c>
      <c r="D15">
        <f>'Fig1+3_Rev'!D14</f>
        <v>1</v>
      </c>
      <c r="E15" s="9">
        <f>'Fig1+3_Rev'!E14</f>
        <v>0.6304355263710022</v>
      </c>
      <c r="F15">
        <f>'Fig1+3_Rev'!F14</f>
        <v>23</v>
      </c>
      <c r="G15">
        <f>'Fig1+3_Rev'!G14</f>
        <v>0.21696126461029053</v>
      </c>
      <c r="H15">
        <f>'Fig1+3_Rev'!H14</f>
        <v>12</v>
      </c>
      <c r="I15">
        <f>'Fig1+3_Rev'!I14</f>
        <v>0.77702409029006958</v>
      </c>
      <c r="J15">
        <f>'Fig1+3_Rev'!J14</f>
        <v>11</v>
      </c>
      <c r="K15">
        <f>'Fig1+3_Rev'!K14</f>
        <v>2827.37890625</v>
      </c>
      <c r="M15" s="9">
        <f t="shared" si="0"/>
        <v>0.56006282567977905</v>
      </c>
    </row>
    <row r="16" x14ac:dyDescent="0.35">
      <c r="A16" t="str">
        <f>'Fig1+3_Rev'!A7</f>
        <v>SAU</v>
      </c>
      <c r="B16" t="str">
        <f>'Fig1+3_Rev'!B7</f>
        <v>Saudi Arabia</v>
      </c>
      <c r="C16">
        <f>'Fig1+3_Rev'!C7</f>
        <v>1</v>
      </c>
      <c r="D16">
        <f>'Fig1+3_Rev'!D7</f>
        <v>0</v>
      </c>
      <c r="E16" s="9">
        <f>'Fig1+3_Rev'!E7</f>
        <v>0.64896476268768311</v>
      </c>
      <c r="F16">
        <f>'Fig1+3_Rev'!F7</f>
        <v>23</v>
      </c>
      <c r="G16">
        <f>'Fig1+3_Rev'!G7</f>
        <v>0.8656076192855835</v>
      </c>
      <c r="H16">
        <f>'Fig1+3_Rev'!H7</f>
        <v>12</v>
      </c>
      <c r="I16">
        <f>'Fig1+3_Rev'!I7</f>
        <v>0.15461161732673645</v>
      </c>
      <c r="J16">
        <f>'Fig1+3_Rev'!J7</f>
        <v>11</v>
      </c>
      <c r="K16">
        <f>'Fig1+3_Rev'!K7</f>
        <v>17018.611328125</v>
      </c>
      <c r="M16" s="9">
        <f t="shared" si="0"/>
        <v>-0.71099600195884705</v>
      </c>
    </row>
    <row r="17" x14ac:dyDescent="0.35">
      <c r="A17" t="str">
        <f>'Fig1+3_Rev'!A17</f>
        <v>YEM</v>
      </c>
      <c r="B17" t="str">
        <f>'Fig1+3_Rev'!B17</f>
        <v>Yemen</v>
      </c>
      <c r="C17">
        <f>'Fig1+3_Rev'!C17</f>
        <v>1</v>
      </c>
      <c r="D17">
        <f>'Fig1+3_Rev'!D17</f>
        <v>0</v>
      </c>
      <c r="E17" s="9">
        <f>'Fig1+3_Rev'!E17</f>
        <v>0.71179085969924927</v>
      </c>
      <c r="F17">
        <f>'Fig1+3_Rev'!F17</f>
        <v>19</v>
      </c>
      <c r="G17">
        <f>'Fig1+3_Rev'!G17</f>
        <v>0.2112971693277359</v>
      </c>
      <c r="H17">
        <f>'Fig1+3_Rev'!H17</f>
        <v>12</v>
      </c>
      <c r="I17">
        <f>'Fig1+3_Rev'!I17</f>
        <v>0.79778462648391724</v>
      </c>
      <c r="J17">
        <f>'Fig1+3_Rev'!J17</f>
        <v>7</v>
      </c>
      <c r="K17">
        <f>'Fig1+3_Rev'!K17</f>
        <v>2227.65087890625</v>
      </c>
      <c r="M17" s="9">
        <f t="shared" si="0"/>
        <v>0.58648745715618134</v>
      </c>
    </row>
    <row r="18" x14ac:dyDescent="0.35">
      <c r="A18" t="str">
        <f>'Fig1+3_Rev'!A8</f>
        <v>LBY</v>
      </c>
      <c r="B18" t="str">
        <f>'Fig1+3_Rev'!B8</f>
        <v>Libya</v>
      </c>
      <c r="C18">
        <f>'Fig1+3_Rev'!C8</f>
        <v>1</v>
      </c>
      <c r="D18">
        <f>'Fig1+3_Rev'!D8</f>
        <v>0</v>
      </c>
      <c r="E18" s="9">
        <f>'Fig1+3_Rev'!E8</f>
        <v>0.90992987155914307</v>
      </c>
      <c r="F18">
        <f>'Fig1+3_Rev'!F8</f>
        <v>23</v>
      </c>
      <c r="G18">
        <f>'Fig1+3_Rev'!G8</f>
        <v>0.97705578804016113</v>
      </c>
      <c r="H18">
        <f>'Fig1+3_Rev'!H8</f>
        <v>12</v>
      </c>
      <c r="I18">
        <f>'Fig1+3_Rev'!I8</f>
        <v>0.88622140884399414</v>
      </c>
      <c r="J18">
        <f>'Fig1+3_Rev'!J8</f>
        <v>11</v>
      </c>
      <c r="K18">
        <f>'Fig1+3_Rev'!K8</f>
        <v>11170.1298828125</v>
      </c>
      <c r="M18" s="9">
        <f t="shared" si="0"/>
        <v>-9.0834379196166992E-2</v>
      </c>
    </row>
    <row r="19" x14ac:dyDescent="0.35">
      <c r="M19" s="9"/>
    </row>
    <row r="20" x14ac:dyDescent="0.35">
      <c r="B20" s="6" t="s">
        <v>19</v>
      </c>
      <c r="C20" s="6"/>
      <c r="D20" s="6"/>
      <c r="E20" s="11">
        <f>AVERAGE(E2:E18)</f>
        <v>0.47569472945350055</v>
      </c>
      <c r="F20" s="6"/>
      <c r="G20" s="6"/>
      <c r="H20" s="6"/>
      <c r="I20" s="6"/>
      <c r="J20" s="6"/>
      <c r="K20" s="6"/>
      <c r="L20" s="6"/>
      <c r="M20" s="11">
        <f>AVERAGE(M2:M18)</f>
        <v>0.191497797584709</v>
      </c>
    </row>
    <row r="21" x14ac:dyDescent="0.35">
      <c r="M21" s="9"/>
    </row>
    <row r="22" x14ac:dyDescent="0.35">
      <c r="M22" s="9"/>
    </row>
    <row r="23" x14ac:dyDescent="0.35">
      <c r="F23" s="16" t="s">
        <v>44</v>
      </c>
      <c r="G23" s="4"/>
      <c r="H23" s="4"/>
      <c r="I23" s="4"/>
      <c r="J23" s="4"/>
      <c r="K23" s="4"/>
      <c r="L23" s="4"/>
      <c r="M23" s="4"/>
    </row>
    <row r="24" x14ac:dyDescent="0.35">
      <c r="F24" s="15" t="s">
        <v>28</v>
      </c>
    </row>
  </sheetData>
  <sortState ref="A2:M18">
    <sortCondition ref="E2:E18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6B5AE-E0AA-44D1-A980-E5FD27F25C91}">
  <dimension ref="A1:V58"/>
  <sheetViews>
    <sheetView zoomScale="80" zoomScaleNormal="80" workbookViewId="0">
      <selection activeCell="U32" sqref="U32"/>
    </sheetView>
  </sheetViews>
  <sheetFormatPr defaultRowHeight="14.5" x14ac:dyDescent="0.35"/>
  <cols>
    <col min="5" max="5" width="10.1796875" customWidth="true"/>
    <col min="6" max="6" width="6.81640625" customWidth="true"/>
    <col min="7" max="7" width="11.54296875" customWidth="true"/>
    <col min="8" max="8" width="5.90625" customWidth="true"/>
    <col min="9" max="9" width="11.6328125" customWidth="true"/>
    <col min="10" max="10" width="6.1796875" customWidth="true"/>
    <col min="12" max="12" width="4.54296875" customWidth="true"/>
  </cols>
  <sheetData>
    <row r="1" x14ac:dyDescent="0.35">
      <c r="A1" t="str">
        <f>RevShare!A1</f>
        <v>wbcode</v>
      </c>
      <c r="B1" t="str">
        <f>RevShare!B1</f>
        <v>Country</v>
      </c>
      <c r="C1" t="str">
        <f>RevShare!C1</f>
        <v>MENA</v>
      </c>
      <c r="D1" t="str">
        <f>RevShare!D1</f>
        <v>comparator</v>
      </c>
      <c r="E1" t="str">
        <f>RevShare!E1</f>
        <v>corrhp_revshare_gdp_00_22</v>
      </c>
      <c r="F1" t="str">
        <f>RevShare!F1</f>
        <v>count_obs_00_22</v>
      </c>
      <c r="G1" t="s">
        <v>1</v>
      </c>
      <c r="H1" t="str">
        <f>RevShare!H1</f>
        <v>count_obs_00_11</v>
      </c>
      <c r="I1" t="s">
        <v>2</v>
      </c>
      <c r="J1" t="str">
        <f>RevShare!J1</f>
        <v>count_obs_12_22</v>
      </c>
      <c r="K1" t="str">
        <f>RevShare!K1</f>
        <v>gdppcusd2000</v>
      </c>
      <c r="M1" s="8" t="s">
        <v>3</v>
      </c>
      <c r="O1" s="16" t="s">
        <v>32</v>
      </c>
      <c r="P1" s="4"/>
      <c r="Q1" s="4"/>
      <c r="R1" s="4"/>
      <c r="S1" s="4"/>
      <c r="T1" s="4"/>
      <c r="U1" s="4"/>
      <c r="V1" s="4"/>
    </row>
    <row r="2" x14ac:dyDescent="0.35">
      <c r="A2" t="str">
        <f>RevShare!A18</f>
        <v>MAR</v>
      </c>
      <c r="B2" t="str">
        <f>RevShare!B18</f>
        <v>Morocco</v>
      </c>
      <c r="C2">
        <f>RevShare!C18</f>
        <v>1</v>
      </c>
      <c r="D2">
        <f>RevShare!D18</f>
        <v>1</v>
      </c>
      <c r="E2" s="9">
        <f>RevShare!E18</f>
        <v>-0.39675405621528625</v>
      </c>
      <c r="F2">
        <f>RevShare!F18</f>
        <v>23</v>
      </c>
      <c r="G2">
        <f>RevShare!G18</f>
        <v>8.4975836798548698E-3</v>
      </c>
      <c r="H2">
        <f>RevShare!H18</f>
        <v>12</v>
      </c>
      <c r="I2">
        <f>RevShare!I18</f>
        <v>-0.77470189332962036</v>
      </c>
      <c r="J2">
        <f>RevShare!J18</f>
        <v>11</v>
      </c>
      <c r="K2">
        <f>RevShare!K18</f>
        <v>1948.3544921875</v>
      </c>
      <c r="M2" s="9">
        <f t="shared" ref="M2:M18" si="0">I2-G2</f>
        <v>-0.78319947700947523</v>
      </c>
      <c r="O2" s="15" t="s">
        <v>29</v>
      </c>
      <c r="P2" s="3"/>
      <c r="Q2" s="3"/>
      <c r="R2" s="12"/>
      <c r="S2" s="12"/>
      <c r="T2" s="12"/>
      <c r="U2" s="12"/>
      <c r="V2" s="12"/>
    </row>
    <row r="3" x14ac:dyDescent="0.35">
      <c r="A3" t="str">
        <f>RevShare!A16</f>
        <v>PSE</v>
      </c>
      <c r="B3" t="str">
        <f>RevShare!B16</f>
        <v>West Bank and Gaza</v>
      </c>
      <c r="C3">
        <f>RevShare!C16</f>
        <v>1</v>
      </c>
      <c r="D3">
        <f>RevShare!D16</f>
        <v>0</v>
      </c>
      <c r="E3" s="9">
        <f>RevShare!E16</f>
        <v>-0.17720361053943634</v>
      </c>
      <c r="F3">
        <f>RevShare!F16</f>
        <v>14</v>
      </c>
      <c r="G3">
        <f>RevShare!G16</f>
        <v>-0.84021282196044922</v>
      </c>
      <c r="H3">
        <f>RevShare!H16</f>
        <v>3</v>
      </c>
      <c r="I3">
        <f>RevShare!I16</f>
        <v>-9.8104938864707947E-2</v>
      </c>
      <c r="J3">
        <f>RevShare!J16</f>
        <v>11</v>
      </c>
      <c r="K3">
        <f>RevShare!K16</f>
        <v>2436.0029296875</v>
      </c>
      <c r="M3" s="9">
        <f t="shared" si="0"/>
        <v>0.74210788309574127</v>
      </c>
    </row>
    <row r="4" x14ac:dyDescent="0.35">
      <c r="A4" t="str">
        <f>RevShare!A3</f>
        <v>QAT</v>
      </c>
      <c r="B4" t="str">
        <f>RevShare!B3</f>
        <v>Qatar</v>
      </c>
      <c r="C4">
        <f>RevShare!C3</f>
        <v>1</v>
      </c>
      <c r="D4">
        <f>RevShare!D3</f>
        <v>0</v>
      </c>
      <c r="E4" s="9">
        <f>RevShare!E3</f>
        <v>-0.11176669597625732</v>
      </c>
      <c r="F4">
        <f>RevShare!F3</f>
        <v>23</v>
      </c>
      <c r="G4">
        <f>RevShare!G3</f>
        <v>-0.20560537278652191</v>
      </c>
      <c r="H4">
        <f>RevShare!H3</f>
        <v>12</v>
      </c>
      <c r="I4">
        <f>RevShare!I3</f>
        <v>8.3287663757801056E-2</v>
      </c>
      <c r="J4">
        <f>RevShare!J3</f>
        <v>11</v>
      </c>
      <c r="K4">
        <f>RevShare!K3</f>
        <v>52157.76171875</v>
      </c>
      <c r="M4" s="9">
        <f t="shared" si="0"/>
        <v>0.28889303654432297</v>
      </c>
    </row>
    <row r="5" x14ac:dyDescent="0.35">
      <c r="A5" t="str">
        <f>RevShare!A6</f>
        <v>OMN</v>
      </c>
      <c r="B5" t="str">
        <f>RevShare!B6</f>
        <v>Oman</v>
      </c>
      <c r="C5">
        <f>RevShare!C6</f>
        <v>1</v>
      </c>
      <c r="D5">
        <f>RevShare!D6</f>
        <v>0</v>
      </c>
      <c r="E5" s="9">
        <f>RevShare!E6</f>
        <v>-6.2450859695672989E-2</v>
      </c>
      <c r="F5">
        <f>RevShare!F6</f>
        <v>23</v>
      </c>
      <c r="G5">
        <f>RevShare!G6</f>
        <v>-0.17610198259353638</v>
      </c>
      <c r="H5">
        <f>RevShare!H6</f>
        <v>12</v>
      </c>
      <c r="I5">
        <f>RevShare!I6</f>
        <v>6.3653647899627686E-2</v>
      </c>
      <c r="J5">
        <f>RevShare!J6</f>
        <v>11</v>
      </c>
      <c r="K5">
        <f>RevShare!K6</f>
        <v>19953.67578125</v>
      </c>
      <c r="M5" s="9">
        <f t="shared" si="0"/>
        <v>0.23975563049316406</v>
      </c>
    </row>
    <row r="6" x14ac:dyDescent="0.35">
      <c r="A6" t="str">
        <f>RevShare!A12</f>
        <v>JOR</v>
      </c>
      <c r="B6" t="str">
        <f>RevShare!B12</f>
        <v>Jordan</v>
      </c>
      <c r="C6">
        <f>RevShare!C12</f>
        <v>1</v>
      </c>
      <c r="D6">
        <f>RevShare!D12</f>
        <v>1</v>
      </c>
      <c r="E6" s="9">
        <f>RevShare!E12</f>
        <v>-7.2083254344761372E-3</v>
      </c>
      <c r="F6">
        <f>RevShare!F12</f>
        <v>23</v>
      </c>
      <c r="G6">
        <f>RevShare!G12</f>
        <v>-0.33003726601600647</v>
      </c>
      <c r="H6">
        <f>RevShare!H12</f>
        <v>12</v>
      </c>
      <c r="I6">
        <f>RevShare!I12</f>
        <v>0.58559948205947876</v>
      </c>
      <c r="J6">
        <f>RevShare!J12</f>
        <v>11</v>
      </c>
      <c r="K6">
        <f>RevShare!K12</f>
        <v>3635.292236328125</v>
      </c>
      <c r="M6" s="9">
        <f t="shared" si="0"/>
        <v>0.91563674807548523</v>
      </c>
    </row>
    <row r="7" x14ac:dyDescent="0.35">
      <c r="A7" t="str">
        <f>RevShare!A4</f>
        <v>KWT</v>
      </c>
      <c r="B7" t="str">
        <f>RevShare!B4</f>
        <v>Kuwait</v>
      </c>
      <c r="C7">
        <f>RevShare!C4</f>
        <v>1</v>
      </c>
      <c r="D7">
        <f>RevShare!D4</f>
        <v>0</v>
      </c>
      <c r="E7" s="9">
        <f>RevShare!E4</f>
        <v>3.0403580516576767E-2</v>
      </c>
      <c r="F7">
        <f>RevShare!F4</f>
        <v>23</v>
      </c>
      <c r="G7">
        <f>RevShare!G4</f>
        <v>-9.5679745078086853E-2</v>
      </c>
      <c r="H7">
        <f>RevShare!H4</f>
        <v>12</v>
      </c>
      <c r="I7">
        <f>RevShare!I4</f>
        <v>0.46031230688095093</v>
      </c>
      <c r="J7">
        <f>RevShare!J4</f>
        <v>11</v>
      </c>
      <c r="K7">
        <f>RevShare!K4</f>
        <v>31662.810546875</v>
      </c>
      <c r="M7" s="9">
        <f t="shared" si="0"/>
        <v>0.55599205195903778</v>
      </c>
    </row>
    <row r="8" x14ac:dyDescent="0.35">
      <c r="A8" t="str">
        <f>RevShare!A13</f>
        <v>DZA</v>
      </c>
      <c r="B8" t="str">
        <f>RevShare!B13</f>
        <v>Algeria</v>
      </c>
      <c r="C8">
        <f>RevShare!C13</f>
        <v>1</v>
      </c>
      <c r="D8">
        <f>RevShare!D13</f>
        <v>0</v>
      </c>
      <c r="E8" s="9">
        <f>RevShare!E13</f>
        <v>0.19486792385578156</v>
      </c>
      <c r="F8">
        <f>RevShare!F13</f>
        <v>23</v>
      </c>
      <c r="G8">
        <f>RevShare!G13</f>
        <v>0.17692545056343079</v>
      </c>
      <c r="H8">
        <f>RevShare!H13</f>
        <v>12</v>
      </c>
      <c r="I8">
        <f>RevShare!I13</f>
        <v>0.27346906065940857</v>
      </c>
      <c r="J8">
        <f>RevShare!J13</f>
        <v>11</v>
      </c>
      <c r="K8">
        <f>RevShare!K13</f>
        <v>3138.22998046875</v>
      </c>
      <c r="M8" s="9">
        <f t="shared" si="0"/>
        <v>9.6543610095977783E-2</v>
      </c>
    </row>
    <row r="9" x14ac:dyDescent="0.35">
      <c r="A9" t="str">
        <f>RevShare!A14</f>
        <v>TUN</v>
      </c>
      <c r="B9" t="str">
        <f>RevShare!B14</f>
        <v>Tunisia</v>
      </c>
      <c r="C9">
        <f>RevShare!C14</f>
        <v>1</v>
      </c>
      <c r="D9">
        <f>RevShare!D14</f>
        <v>1</v>
      </c>
      <c r="E9" s="9">
        <f>RevShare!E14</f>
        <v>0.2377629429101944</v>
      </c>
      <c r="F9">
        <f>RevShare!F14</f>
        <v>23</v>
      </c>
      <c r="G9">
        <f>RevShare!G14</f>
        <v>-0.33738237619400024</v>
      </c>
      <c r="H9">
        <f>RevShare!H14</f>
        <v>12</v>
      </c>
      <c r="I9">
        <f>RevShare!I14</f>
        <v>0.50367772579193115</v>
      </c>
      <c r="J9">
        <f>RevShare!J14</f>
        <v>11</v>
      </c>
      <c r="K9">
        <f>RevShare!K14</f>
        <v>2827.37890625</v>
      </c>
      <c r="M9" s="9">
        <f t="shared" si="0"/>
        <v>0.8410601019859314</v>
      </c>
    </row>
    <row r="10" x14ac:dyDescent="0.35">
      <c r="A10" t="str">
        <f>RevShare!A15</f>
        <v>EGY</v>
      </c>
      <c r="B10" t="str">
        <f>RevShare!B15</f>
        <v>Egypt</v>
      </c>
      <c r="C10">
        <f>RevShare!C15</f>
        <v>1</v>
      </c>
      <c r="D10">
        <f>RevShare!D15</f>
        <v>0</v>
      </c>
      <c r="E10" s="9">
        <f>RevShare!E15</f>
        <v>0.24481061100959778</v>
      </c>
      <c r="F10">
        <f>RevShare!F15</f>
        <v>23</v>
      </c>
      <c r="G10">
        <f>RevShare!G15</f>
        <v>0.46962925791740417</v>
      </c>
      <c r="H10">
        <f>RevShare!H15</f>
        <v>12</v>
      </c>
      <c r="I10">
        <f>RevShare!I15</f>
        <v>-0.17246316373348236</v>
      </c>
      <c r="J10">
        <f>RevShare!J15</f>
        <v>11</v>
      </c>
      <c r="K10">
        <f>RevShare!K15</f>
        <v>2517.58056640625</v>
      </c>
      <c r="M10" s="9">
        <f t="shared" si="0"/>
        <v>-0.64209242165088654</v>
      </c>
    </row>
    <row r="11" x14ac:dyDescent="0.35">
      <c r="A11" t="str">
        <f>RevShare!A9</f>
        <v>LBN</v>
      </c>
      <c r="B11" t="str">
        <f>RevShare!B9</f>
        <v>Lebanon</v>
      </c>
      <c r="C11">
        <f>RevShare!C9</f>
        <v>1</v>
      </c>
      <c r="D11">
        <f>RevShare!D9</f>
        <v>0</v>
      </c>
      <c r="E11" s="9">
        <f>RevShare!E9</f>
        <v>0.35487666726112366</v>
      </c>
      <c r="F11">
        <f>RevShare!F9</f>
        <v>22</v>
      </c>
      <c r="G11">
        <f>RevShare!G9</f>
        <v>-0.46044078469276428</v>
      </c>
      <c r="H11">
        <f>RevShare!H9</f>
        <v>12</v>
      </c>
      <c r="I11">
        <f>RevShare!I9</f>
        <v>0.59751343727111816</v>
      </c>
      <c r="J11">
        <f>RevShare!J9</f>
        <v>10</v>
      </c>
      <c r="K11">
        <f>RevShare!K9</f>
        <v>5970.974609375</v>
      </c>
      <c r="M11" s="9">
        <f t="shared" si="0"/>
        <v>1.0579542219638824</v>
      </c>
    </row>
    <row r="12" x14ac:dyDescent="0.35">
      <c r="A12" t="str">
        <f>RevShare!A10</f>
        <v>IRQ</v>
      </c>
      <c r="B12" t="str">
        <f>RevShare!B10</f>
        <v>Iraq</v>
      </c>
      <c r="C12">
        <f>RevShare!C10</f>
        <v>1</v>
      </c>
      <c r="D12">
        <f>RevShare!D10</f>
        <v>0</v>
      </c>
      <c r="E12" s="9">
        <f>RevShare!E10</f>
        <v>0.36386045813560486</v>
      </c>
      <c r="F12">
        <f>RevShare!F10</f>
        <v>19</v>
      </c>
      <c r="G12">
        <f>RevShare!G10</f>
        <v>6.8891420960426331E-2</v>
      </c>
      <c r="H12">
        <f>RevShare!H10</f>
        <v>8</v>
      </c>
      <c r="I12">
        <f>RevShare!I10</f>
        <v>0.48827102780342102</v>
      </c>
      <c r="J12">
        <f>RevShare!J10</f>
        <v>11</v>
      </c>
      <c r="K12">
        <f>RevShare!K10</f>
        <v>4138.18798828125</v>
      </c>
      <c r="M12" s="9">
        <f t="shared" si="0"/>
        <v>0.41937960684299469</v>
      </c>
    </row>
    <row r="13" x14ac:dyDescent="0.35">
      <c r="A13" t="str">
        <f>RevShare!A5</f>
        <v>BHR</v>
      </c>
      <c r="B13" t="str">
        <f>RevShare!B5</f>
        <v>Bahrain</v>
      </c>
      <c r="C13">
        <f>RevShare!C5</f>
        <v>1</v>
      </c>
      <c r="D13">
        <f>RevShare!D5</f>
        <v>0</v>
      </c>
      <c r="E13" s="9">
        <f>RevShare!E5</f>
        <v>0.38359662890434265</v>
      </c>
      <c r="F13">
        <f>RevShare!F5</f>
        <v>23</v>
      </c>
      <c r="G13">
        <f>RevShare!G5</f>
        <v>0.2120366245508194</v>
      </c>
      <c r="H13">
        <f>RevShare!H5</f>
        <v>12</v>
      </c>
      <c r="I13">
        <f>RevShare!I5</f>
        <v>0.51508468389511108</v>
      </c>
      <c r="J13">
        <f>RevShare!J5</f>
        <v>11</v>
      </c>
      <c r="K13">
        <f>RevShare!K5</f>
        <v>21713.537109375</v>
      </c>
      <c r="M13" s="9">
        <f t="shared" si="0"/>
        <v>0.30304805934429169</v>
      </c>
    </row>
    <row r="14" x14ac:dyDescent="0.35">
      <c r="A14" t="str">
        <f>RevShare!A11</f>
        <v>IRN</v>
      </c>
      <c r="B14" t="str">
        <f>RevShare!B11</f>
        <v>Islamic Republic of Iran</v>
      </c>
      <c r="C14">
        <f>RevShare!C11</f>
        <v>1</v>
      </c>
      <c r="D14">
        <f>RevShare!D11</f>
        <v>0</v>
      </c>
      <c r="E14" s="9">
        <f>RevShare!E11</f>
        <v>0.42133733630180359</v>
      </c>
      <c r="F14">
        <f>RevShare!F11</f>
        <v>23</v>
      </c>
      <c r="G14">
        <f>RevShare!G11</f>
        <v>0.1309521496295929</v>
      </c>
      <c r="H14">
        <f>RevShare!H11</f>
        <v>12</v>
      </c>
      <c r="I14">
        <f>RevShare!I11</f>
        <v>0.71531826257705688</v>
      </c>
      <c r="J14">
        <f>RevShare!J11</f>
        <v>11</v>
      </c>
      <c r="K14">
        <f>RevShare!K11</f>
        <v>3927.709228515625</v>
      </c>
      <c r="M14" s="9">
        <f t="shared" si="0"/>
        <v>0.58436611294746399</v>
      </c>
    </row>
    <row r="15" x14ac:dyDescent="0.35">
      <c r="A15" t="str">
        <f>RevShare!A17</f>
        <v>YEM</v>
      </c>
      <c r="B15" t="str">
        <f>RevShare!B17</f>
        <v>Yemen</v>
      </c>
      <c r="C15">
        <f>RevShare!C17</f>
        <v>1</v>
      </c>
      <c r="D15">
        <f>RevShare!D17</f>
        <v>0</v>
      </c>
      <c r="E15" s="9">
        <f>RevShare!E17</f>
        <v>0.44809296727180481</v>
      </c>
      <c r="F15">
        <f>RevShare!F17</f>
        <v>19</v>
      </c>
      <c r="G15">
        <f>RevShare!G17</f>
        <v>-3.9644759148359299E-2</v>
      </c>
      <c r="H15">
        <f>RevShare!H17</f>
        <v>12</v>
      </c>
      <c r="I15">
        <f>RevShare!I17</f>
        <v>0.77877199649810791</v>
      </c>
      <c r="J15">
        <f>RevShare!J17</f>
        <v>7</v>
      </c>
      <c r="K15">
        <f>RevShare!K17</f>
        <v>2227.65087890625</v>
      </c>
      <c r="M15" s="9">
        <f t="shared" si="0"/>
        <v>0.81841675564646721</v>
      </c>
    </row>
    <row r="16" x14ac:dyDescent="0.35">
      <c r="A16" t="str">
        <f>RevShare!A2</f>
        <v>ARE</v>
      </c>
      <c r="B16" t="str">
        <f>RevShare!B2</f>
        <v>United Arab Emirates</v>
      </c>
      <c r="C16">
        <f>RevShare!C2</f>
        <v>1</v>
      </c>
      <c r="D16">
        <f>RevShare!D2</f>
        <v>0</v>
      </c>
      <c r="E16" s="9">
        <f>RevShare!E2</f>
        <v>0.51883679628372192</v>
      </c>
      <c r="F16">
        <f>RevShare!F2</f>
        <v>23</v>
      </c>
      <c r="G16">
        <f>RevShare!G2</f>
        <v>0.84277796745300293</v>
      </c>
      <c r="H16">
        <f>RevShare!H2</f>
        <v>12</v>
      </c>
      <c r="I16">
        <f>RevShare!I2</f>
        <v>-8.3789328346028924E-4</v>
      </c>
      <c r="J16">
        <f>RevShare!J2</f>
        <v>11</v>
      </c>
      <c r="K16">
        <f>RevShare!K2</f>
        <v>59067.6015625</v>
      </c>
      <c r="M16" s="9">
        <f t="shared" si="0"/>
        <v>-0.84361586073646322</v>
      </c>
    </row>
    <row r="17" x14ac:dyDescent="0.35">
      <c r="A17" t="str">
        <f>RevShare!A7</f>
        <v>SAU</v>
      </c>
      <c r="B17" t="str">
        <f>RevShare!B7</f>
        <v>Saudi Arabia</v>
      </c>
      <c r="C17">
        <f>RevShare!C7</f>
        <v>1</v>
      </c>
      <c r="D17">
        <f>RevShare!D7</f>
        <v>0</v>
      </c>
      <c r="E17" s="9">
        <f>RevShare!E7</f>
        <v>0.55667424201965332</v>
      </c>
      <c r="F17">
        <f>RevShare!F7</f>
        <v>23</v>
      </c>
      <c r="G17">
        <f>RevShare!G7</f>
        <v>0.76336514949798584</v>
      </c>
      <c r="H17">
        <f>RevShare!H7</f>
        <v>12</v>
      </c>
      <c r="I17">
        <f>RevShare!I7</f>
        <v>-1.0255444794893265E-3</v>
      </c>
      <c r="J17">
        <f>RevShare!J7</f>
        <v>11</v>
      </c>
      <c r="K17">
        <f>RevShare!K7</f>
        <v>17018.611328125</v>
      </c>
      <c r="M17" s="9">
        <f t="shared" si="0"/>
        <v>-0.76439069397747517</v>
      </c>
    </row>
    <row r="18" x14ac:dyDescent="0.35">
      <c r="A18" t="str">
        <f>RevShare!A8</f>
        <v>LBY</v>
      </c>
      <c r="B18" t="str">
        <f>RevShare!B8</f>
        <v>Libya</v>
      </c>
      <c r="C18">
        <f>RevShare!C8</f>
        <v>1</v>
      </c>
      <c r="D18">
        <f>RevShare!D8</f>
        <v>0</v>
      </c>
      <c r="E18" s="9">
        <f>RevShare!E8</f>
        <v>0.84578037261962891</v>
      </c>
      <c r="F18">
        <f>RevShare!F8</f>
        <v>23</v>
      </c>
      <c r="G18">
        <f>RevShare!G8</f>
        <v>0.903220534324646</v>
      </c>
      <c r="H18">
        <f>RevShare!H8</f>
        <v>12</v>
      </c>
      <c r="I18">
        <f>RevShare!I8</f>
        <v>0.84038782119750977</v>
      </c>
      <c r="J18">
        <f>RevShare!J8</f>
        <v>11</v>
      </c>
      <c r="K18">
        <f>RevShare!K8</f>
        <v>11170.1298828125</v>
      </c>
      <c r="M18" s="9">
        <f t="shared" si="0"/>
        <v>-6.283271312713623E-2</v>
      </c>
    </row>
    <row r="19" x14ac:dyDescent="0.35">
      <c r="M19" s="9"/>
    </row>
    <row r="20" x14ac:dyDescent="0.35">
      <c r="B20" s="6" t="s">
        <v>19</v>
      </c>
      <c r="C20" s="6"/>
      <c r="D20" s="6"/>
      <c r="E20" s="11">
        <f>AVERAGE(E2:E18)</f>
        <v>0.2262068811311003</v>
      </c>
      <c r="F20" s="6"/>
      <c r="G20" s="6"/>
      <c r="H20" s="6"/>
      <c r="I20" s="6"/>
      <c r="J20" s="6"/>
      <c r="K20" s="6"/>
      <c r="L20" s="6"/>
      <c r="M20" s="11">
        <f>AVERAGE(M2:M18)</f>
        <v>0.22158956779372496</v>
      </c>
    </row>
    <row r="23" x14ac:dyDescent="0.35">
      <c r="F23" s="16" t="s">
        <v>44</v>
      </c>
      <c r="G23" s="4"/>
      <c r="H23" s="4"/>
      <c r="I23" s="4"/>
      <c r="J23" s="4"/>
      <c r="K23" s="4"/>
      <c r="L23" s="4"/>
      <c r="M23" s="4"/>
    </row>
    <row r="24" x14ac:dyDescent="0.35">
      <c r="F24" s="15" t="s">
        <v>29</v>
      </c>
      <c r="G24" s="3"/>
      <c r="H24" s="3"/>
    </row>
    <row r="51" x14ac:dyDescent="0.35">
      <c r="O51" t="s">
        <v>22</v>
      </c>
      <c r="Q51" t="s">
        <v>25</v>
      </c>
    </row>
    <row r="52" x14ac:dyDescent="0.35">
      <c r="O52" t="s">
        <v>10</v>
      </c>
      <c r="Q52" t="s">
        <v>24</v>
      </c>
    </row>
    <row r="53" x14ac:dyDescent="0.35">
      <c r="O53" s="3" t="s">
        <v>12</v>
      </c>
      <c r="Q53" t="s">
        <v>9</v>
      </c>
    </row>
    <row r="54" x14ac:dyDescent="0.35">
      <c r="O54" t="s">
        <v>21</v>
      </c>
      <c r="Q54" t="s">
        <v>6</v>
      </c>
    </row>
    <row r="55" x14ac:dyDescent="0.35">
      <c r="O55" t="s">
        <v>5</v>
      </c>
      <c r="Q55" t="s">
        <v>11</v>
      </c>
    </row>
    <row r="56" x14ac:dyDescent="0.35">
      <c r="O56" s="3" t="s">
        <v>4</v>
      </c>
      <c r="Q56" t="s">
        <v>13</v>
      </c>
    </row>
    <row r="57" x14ac:dyDescent="0.35">
      <c r="O57" s="3" t="s">
        <v>7</v>
      </c>
      <c r="Q57" t="s">
        <v>8</v>
      </c>
    </row>
    <row r="58" x14ac:dyDescent="0.35">
      <c r="O58" t="s">
        <v>17</v>
      </c>
      <c r="Q58" t="s">
        <v>23</v>
      </c>
    </row>
  </sheetData>
  <sortState ref="A2:M18">
    <sortCondition ref="E2:E18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7F098-F1AC-461B-A984-FA0ED06085AE}">
  <dimension ref="A1:V58"/>
  <sheetViews>
    <sheetView zoomScale="80" zoomScaleNormal="80" workbookViewId="0">
      <selection activeCell="Q29" sqref="Q29"/>
    </sheetView>
  </sheetViews>
  <sheetFormatPr defaultRowHeight="14.5" x14ac:dyDescent="0.35"/>
  <cols>
    <col min="12" max="12" width="4.81640625" customWidth="true"/>
  </cols>
  <sheetData>
    <row r="1" x14ac:dyDescent="0.35">
      <c r="A1" t="str">
        <f>Exp!A1</f>
        <v>wbcode</v>
      </c>
      <c r="B1" t="str">
        <f>Exp!B1</f>
        <v>Country</v>
      </c>
      <c r="C1" t="str">
        <f>Exp!C1</f>
        <v>MENA</v>
      </c>
      <c r="D1" t="str">
        <f>Exp!D1</f>
        <v>comparator</v>
      </c>
      <c r="E1" t="str">
        <f>Exp!E1</f>
        <v>corrhp_exp_gdp_00_22</v>
      </c>
      <c r="F1" t="str">
        <f>Exp!F1</f>
        <v>count_obs_00_22</v>
      </c>
      <c r="G1" t="s">
        <v>1</v>
      </c>
      <c r="H1" t="str">
        <f>Exp!H1</f>
        <v>count_obs_00_11</v>
      </c>
      <c r="I1" t="s">
        <v>2</v>
      </c>
      <c r="J1" t="str">
        <f>Exp!J1</f>
        <v>count_obs_12_22</v>
      </c>
      <c r="K1" t="str">
        <f>Exp!K1</f>
        <v>gdppcusd2000</v>
      </c>
      <c r="M1" s="8" t="s">
        <v>3</v>
      </c>
      <c r="O1" s="16" t="s">
        <v>32</v>
      </c>
      <c r="P1" s="4"/>
      <c r="Q1" s="4"/>
      <c r="R1" s="4"/>
      <c r="S1" s="4"/>
      <c r="T1" s="4"/>
      <c r="U1" s="4"/>
      <c r="V1" s="4"/>
    </row>
    <row r="2" x14ac:dyDescent="0.35">
      <c r="A2" t="str">
        <f>Exp!A18</f>
        <v>MAR</v>
      </c>
      <c r="B2" t="str">
        <f>Exp!B18</f>
        <v>Morocco</v>
      </c>
      <c r="C2">
        <f>Exp!C18</f>
        <v>1</v>
      </c>
      <c r="D2">
        <f>Exp!D18</f>
        <v>1</v>
      </c>
      <c r="E2" s="9">
        <f>Exp!E18</f>
        <v>-0.48684054613113403</v>
      </c>
      <c r="F2">
        <f>Exp!F18</f>
        <v>23</v>
      </c>
      <c r="G2">
        <f>Exp!G18</f>
        <v>-0.32432469725608826</v>
      </c>
      <c r="H2">
        <f>Exp!H18</f>
        <v>12</v>
      </c>
      <c r="I2">
        <f>Exp!I18</f>
        <v>-0.70100218057632446</v>
      </c>
      <c r="J2">
        <f>Exp!J18</f>
        <v>11</v>
      </c>
      <c r="K2">
        <f>Exp!K18</f>
        <v>1948.3544921875</v>
      </c>
      <c r="M2" s="9">
        <f t="shared" ref="M2:M18" si="0">I2-G2</f>
        <v>-0.37667748332023621</v>
      </c>
      <c r="O2" s="15" t="s">
        <v>30</v>
      </c>
      <c r="P2" s="3"/>
      <c r="Q2" s="12"/>
      <c r="R2" s="12"/>
      <c r="S2" s="12"/>
      <c r="T2" s="12"/>
      <c r="U2" s="12"/>
      <c r="V2" s="12"/>
    </row>
    <row r="3" x14ac:dyDescent="0.35">
      <c r="A3" t="str">
        <f>Exp!A5</f>
        <v>BHR</v>
      </c>
      <c r="B3" t="str">
        <f>Exp!B5</f>
        <v>Bahrain</v>
      </c>
      <c r="C3">
        <f>Exp!C5</f>
        <v>1</v>
      </c>
      <c r="D3">
        <f>Exp!D5</f>
        <v>0</v>
      </c>
      <c r="E3" s="9">
        <f>Exp!E5</f>
        <v>-0.4845220148563385</v>
      </c>
      <c r="F3">
        <f>Exp!F5</f>
        <v>23</v>
      </c>
      <c r="G3">
        <f>Exp!G5</f>
        <v>-0.63463473320007324</v>
      </c>
      <c r="H3">
        <f>Exp!H5</f>
        <v>12</v>
      </c>
      <c r="I3">
        <f>Exp!I5</f>
        <v>-0.36833116412162781</v>
      </c>
      <c r="J3">
        <f>Exp!J5</f>
        <v>11</v>
      </c>
      <c r="K3">
        <f>Exp!K5</f>
        <v>21713.537109375</v>
      </c>
      <c r="M3" s="9">
        <f t="shared" si="0"/>
        <v>0.26630356907844543</v>
      </c>
    </row>
    <row r="4" x14ac:dyDescent="0.35">
      <c r="A4" t="str">
        <f>Exp!A2</f>
        <v>ARE</v>
      </c>
      <c r="B4" t="str">
        <f>Exp!B2</f>
        <v>United Arab Emirates</v>
      </c>
      <c r="C4">
        <f>Exp!C2</f>
        <v>1</v>
      </c>
      <c r="D4">
        <f>Exp!D2</f>
        <v>0</v>
      </c>
      <c r="E4" s="9">
        <f>Exp!E2</f>
        <v>-0.45323675870895386</v>
      </c>
      <c r="F4">
        <f>Exp!F2</f>
        <v>23</v>
      </c>
      <c r="G4">
        <f>Exp!G2</f>
        <v>-0.57696115970611572</v>
      </c>
      <c r="H4">
        <f>Exp!H2</f>
        <v>12</v>
      </c>
      <c r="I4">
        <f>Exp!I2</f>
        <v>-0.16891340911388397</v>
      </c>
      <c r="J4">
        <f>Exp!J2</f>
        <v>11</v>
      </c>
      <c r="K4">
        <f>Exp!K2</f>
        <v>59067.6015625</v>
      </c>
      <c r="M4" s="9">
        <f t="shared" si="0"/>
        <v>0.40804775059223175</v>
      </c>
    </row>
    <row r="5" x14ac:dyDescent="0.35">
      <c r="A5" t="str">
        <f>Exp!A4</f>
        <v>KWT</v>
      </c>
      <c r="B5" t="str">
        <f>Exp!B4</f>
        <v>Kuwait</v>
      </c>
      <c r="C5">
        <f>Exp!C4</f>
        <v>1</v>
      </c>
      <c r="D5">
        <f>Exp!D4</f>
        <v>0</v>
      </c>
      <c r="E5" s="9">
        <f>Exp!E4</f>
        <v>-0.37672072649002075</v>
      </c>
      <c r="F5">
        <f>Exp!F4</f>
        <v>23</v>
      </c>
      <c r="G5">
        <f>Exp!G4</f>
        <v>-0.26774394512176514</v>
      </c>
      <c r="H5">
        <f>Exp!H4</f>
        <v>12</v>
      </c>
      <c r="I5">
        <f>Exp!I4</f>
        <v>-0.57642227411270142</v>
      </c>
      <c r="J5">
        <f>Exp!J4</f>
        <v>11</v>
      </c>
      <c r="K5">
        <f>Exp!K4</f>
        <v>31662.810546875</v>
      </c>
      <c r="M5" s="9">
        <f t="shared" si="0"/>
        <v>-0.30867832899093628</v>
      </c>
    </row>
    <row r="6" x14ac:dyDescent="0.35">
      <c r="A6" t="str">
        <f>Exp!A7</f>
        <v>SAU</v>
      </c>
      <c r="B6" t="str">
        <f>Exp!B7</f>
        <v>Saudi Arabia</v>
      </c>
      <c r="C6">
        <f>Exp!C7</f>
        <v>1</v>
      </c>
      <c r="D6">
        <f>Exp!D7</f>
        <v>0</v>
      </c>
      <c r="E6" s="9">
        <f>Exp!E7</f>
        <v>-0.33496734499931335</v>
      </c>
      <c r="F6">
        <f>Exp!F7</f>
        <v>23</v>
      </c>
      <c r="G6">
        <f>Exp!G7</f>
        <v>-0.34669023752212524</v>
      </c>
      <c r="H6">
        <f>Exp!H7</f>
        <v>12</v>
      </c>
      <c r="I6">
        <f>Exp!I7</f>
        <v>-0.34181258082389832</v>
      </c>
      <c r="J6">
        <f>Exp!J7</f>
        <v>11</v>
      </c>
      <c r="K6">
        <f>Exp!K7</f>
        <v>17018.611328125</v>
      </c>
      <c r="M6" s="9">
        <f t="shared" si="0"/>
        <v>4.8776566982269287E-3</v>
      </c>
    </row>
    <row r="7" x14ac:dyDescent="0.35">
      <c r="A7" t="str">
        <f>Exp!A13</f>
        <v>DZA</v>
      </c>
      <c r="B7" t="str">
        <f>Exp!B13</f>
        <v>Algeria</v>
      </c>
      <c r="C7">
        <f>Exp!C13</f>
        <v>1</v>
      </c>
      <c r="D7">
        <f>Exp!D13</f>
        <v>0</v>
      </c>
      <c r="E7" s="9">
        <f>Exp!E13</f>
        <v>-0.13508868217468262</v>
      </c>
      <c r="F7">
        <f>Exp!F13</f>
        <v>23</v>
      </c>
      <c r="G7">
        <f>Exp!G13</f>
        <v>-0.51314687728881836</v>
      </c>
      <c r="H7">
        <f>Exp!H13</f>
        <v>12</v>
      </c>
      <c r="I7">
        <f>Exp!I13</f>
        <v>0.16151505708694458</v>
      </c>
      <c r="J7">
        <f>Exp!J13</f>
        <v>11</v>
      </c>
      <c r="K7">
        <f>Exp!K13</f>
        <v>3138.22998046875</v>
      </c>
      <c r="M7" s="9">
        <f t="shared" si="0"/>
        <v>0.67466193437576294</v>
      </c>
    </row>
    <row r="8" x14ac:dyDescent="0.35">
      <c r="A8" t="str">
        <f>Exp!A14</f>
        <v>TUN</v>
      </c>
      <c r="B8" t="str">
        <f>Exp!B14</f>
        <v>Tunisia</v>
      </c>
      <c r="C8">
        <f>Exp!C14</f>
        <v>1</v>
      </c>
      <c r="D8">
        <f>Exp!D14</f>
        <v>1</v>
      </c>
      <c r="E8" s="9">
        <f>Exp!E14</f>
        <v>-0.13498692214488983</v>
      </c>
      <c r="F8">
        <f>Exp!F14</f>
        <v>23</v>
      </c>
      <c r="G8">
        <f>Exp!G14</f>
        <v>-0.16356135904788971</v>
      </c>
      <c r="H8">
        <f>Exp!H14</f>
        <v>12</v>
      </c>
      <c r="I8">
        <f>Exp!I14</f>
        <v>-0.12421318888664246</v>
      </c>
      <c r="J8">
        <f>Exp!J14</f>
        <v>11</v>
      </c>
      <c r="K8">
        <f>Exp!K14</f>
        <v>2827.37890625</v>
      </c>
      <c r="M8" s="9">
        <f t="shared" si="0"/>
        <v>3.9348170161247253E-2</v>
      </c>
    </row>
    <row r="9" x14ac:dyDescent="0.35">
      <c r="A9" t="str">
        <f>Exp!A16</f>
        <v>PSE</v>
      </c>
      <c r="B9" t="str">
        <f>Exp!B16</f>
        <v>West Bank and Gaza</v>
      </c>
      <c r="C9">
        <f>Exp!C16</f>
        <v>1</v>
      </c>
      <c r="D9">
        <f>Exp!D16</f>
        <v>0</v>
      </c>
      <c r="E9" s="9">
        <f>Exp!E16</f>
        <v>-0.13041213154792786</v>
      </c>
      <c r="F9">
        <f>Exp!F16</f>
        <v>14</v>
      </c>
      <c r="G9">
        <f>Exp!G16</f>
        <v>0.15770637989044189</v>
      </c>
      <c r="H9">
        <f>Exp!H16</f>
        <v>3</v>
      </c>
      <c r="I9">
        <f>Exp!I16</f>
        <v>-0.24968588352203369</v>
      </c>
      <c r="J9">
        <f>Exp!J16</f>
        <v>11</v>
      </c>
      <c r="K9">
        <f>Exp!K16</f>
        <v>2436.0029296875</v>
      </c>
      <c r="M9" s="9">
        <f t="shared" si="0"/>
        <v>-0.40739226341247559</v>
      </c>
    </row>
    <row r="10" x14ac:dyDescent="0.35">
      <c r="A10" t="str">
        <f>Exp!A6</f>
        <v>OMN</v>
      </c>
      <c r="B10" t="str">
        <f>Exp!B6</f>
        <v>Oman</v>
      </c>
      <c r="C10">
        <f>Exp!C6</f>
        <v>1</v>
      </c>
      <c r="D10">
        <f>Exp!D6</f>
        <v>0</v>
      </c>
      <c r="E10" s="9">
        <f>Exp!E6</f>
        <v>-6.4745321869850159E-2</v>
      </c>
      <c r="F10">
        <f>Exp!F6</f>
        <v>23</v>
      </c>
      <c r="G10">
        <f>Exp!G6</f>
        <v>0.19669897854328156</v>
      </c>
      <c r="H10">
        <f>Exp!H6</f>
        <v>12</v>
      </c>
      <c r="I10">
        <f>Exp!I6</f>
        <v>-0.466777503490448</v>
      </c>
      <c r="J10">
        <f>Exp!J6</f>
        <v>11</v>
      </c>
      <c r="K10">
        <f>Exp!K6</f>
        <v>19953.67578125</v>
      </c>
      <c r="M10" s="9">
        <f t="shared" si="0"/>
        <v>-0.66347648203372955</v>
      </c>
    </row>
    <row r="11" x14ac:dyDescent="0.35">
      <c r="A11" t="str">
        <f>Exp!A12</f>
        <v>JOR</v>
      </c>
      <c r="B11" t="str">
        <f>Exp!B12</f>
        <v>Jordan</v>
      </c>
      <c r="C11">
        <f>Exp!C12</f>
        <v>1</v>
      </c>
      <c r="D11">
        <f>Exp!D12</f>
        <v>1</v>
      </c>
      <c r="E11" s="9">
        <f>Exp!E12</f>
        <v>-3.3525373786687851E-2</v>
      </c>
      <c r="F11">
        <f>Exp!F12</f>
        <v>23</v>
      </c>
      <c r="G11">
        <f>Exp!G12</f>
        <v>-3.1802844256162643E-2</v>
      </c>
      <c r="H11">
        <f>Exp!H12</f>
        <v>12</v>
      </c>
      <c r="I11">
        <f>Exp!I12</f>
        <v>-1.8046909943223E-2</v>
      </c>
      <c r="J11">
        <f>Exp!J12</f>
        <v>11</v>
      </c>
      <c r="K11">
        <f>Exp!K12</f>
        <v>3635.292236328125</v>
      </c>
      <c r="M11" s="9">
        <f t="shared" si="0"/>
        <v>1.3755934312939644E-2</v>
      </c>
    </row>
    <row r="12" x14ac:dyDescent="0.35">
      <c r="A12" t="str">
        <f>Exp!A15</f>
        <v>EGY</v>
      </c>
      <c r="B12" t="str">
        <f>Exp!B15</f>
        <v>Egypt</v>
      </c>
      <c r="C12">
        <f>Exp!C15</f>
        <v>1</v>
      </c>
      <c r="D12">
        <f>Exp!D15</f>
        <v>0</v>
      </c>
      <c r="E12" s="9">
        <f>Exp!E15</f>
        <v>0.10744293034076691</v>
      </c>
      <c r="F12">
        <f>Exp!F15</f>
        <v>23</v>
      </c>
      <c r="G12">
        <f>Exp!G15</f>
        <v>0.26608991622924805</v>
      </c>
      <c r="H12">
        <f>Exp!H15</f>
        <v>12</v>
      </c>
      <c r="I12">
        <f>Exp!I15</f>
        <v>-0.24984583258628845</v>
      </c>
      <c r="J12">
        <f>Exp!J15</f>
        <v>11</v>
      </c>
      <c r="K12">
        <f>Exp!K15</f>
        <v>2517.58056640625</v>
      </c>
      <c r="M12" s="9">
        <f t="shared" si="0"/>
        <v>-0.5159357488155365</v>
      </c>
    </row>
    <row r="13" x14ac:dyDescent="0.35">
      <c r="A13" t="str">
        <f>Exp!A3</f>
        <v>QAT</v>
      </c>
      <c r="B13" t="str">
        <f>Exp!B3</f>
        <v>Qatar</v>
      </c>
      <c r="C13">
        <f>Exp!C3</f>
        <v>1</v>
      </c>
      <c r="D13">
        <f>Exp!D3</f>
        <v>0</v>
      </c>
      <c r="E13" s="9">
        <f>Exp!E3</f>
        <v>0.13792189955711365</v>
      </c>
      <c r="F13">
        <f>Exp!F3</f>
        <v>23</v>
      </c>
      <c r="G13">
        <f>Exp!G3</f>
        <v>0.18376973271369934</v>
      </c>
      <c r="H13">
        <f>Exp!H3</f>
        <v>12</v>
      </c>
      <c r="I13">
        <f>Exp!I3</f>
        <v>3.9413470774888992E-2</v>
      </c>
      <c r="J13">
        <f>Exp!J3</f>
        <v>11</v>
      </c>
      <c r="K13">
        <f>Exp!K3</f>
        <v>52157.76171875</v>
      </c>
      <c r="M13" s="9">
        <f t="shared" si="0"/>
        <v>-0.14435626193881035</v>
      </c>
    </row>
    <row r="14" x14ac:dyDescent="0.35">
      <c r="A14" t="str">
        <f>Exp!A10</f>
        <v>IRQ</v>
      </c>
      <c r="B14" t="str">
        <f>Exp!B10</f>
        <v>Iraq</v>
      </c>
      <c r="C14">
        <f>Exp!C10</f>
        <v>1</v>
      </c>
      <c r="D14">
        <f>Exp!D10</f>
        <v>0</v>
      </c>
      <c r="E14" s="9">
        <f>Exp!E10</f>
        <v>0.25476768612861633</v>
      </c>
      <c r="F14">
        <f>Exp!F10</f>
        <v>19</v>
      </c>
      <c r="G14">
        <f>Exp!G10</f>
        <v>0.41523724794387817</v>
      </c>
      <c r="H14">
        <f>Exp!H10</f>
        <v>8</v>
      </c>
      <c r="I14">
        <f>Exp!I10</f>
        <v>0.26071253418922424</v>
      </c>
      <c r="J14">
        <f>Exp!J10</f>
        <v>11</v>
      </c>
      <c r="K14">
        <f>Exp!K10</f>
        <v>4138.18798828125</v>
      </c>
      <c r="M14" s="9">
        <f t="shared" si="0"/>
        <v>-0.15452471375465393</v>
      </c>
    </row>
    <row r="15" x14ac:dyDescent="0.35">
      <c r="A15" t="str">
        <f>Exp!A11</f>
        <v>IRN</v>
      </c>
      <c r="B15" t="str">
        <f>Exp!B11</f>
        <v>Islamic Republic of Iran</v>
      </c>
      <c r="C15">
        <f>Exp!C11</f>
        <v>1</v>
      </c>
      <c r="D15">
        <f>Exp!D11</f>
        <v>0</v>
      </c>
      <c r="E15" s="9">
        <f>Exp!E11</f>
        <v>0.4602874219417572</v>
      </c>
      <c r="F15">
        <f>Exp!F11</f>
        <v>23</v>
      </c>
      <c r="G15">
        <f>Exp!G11</f>
        <v>2.1736718714237213E-2</v>
      </c>
      <c r="H15">
        <f>Exp!H11</f>
        <v>12</v>
      </c>
      <c r="I15">
        <f>Exp!I11</f>
        <v>0.74695634841918945</v>
      </c>
      <c r="J15">
        <f>Exp!J11</f>
        <v>11</v>
      </c>
      <c r="K15">
        <f>Exp!K11</f>
        <v>3927.709228515625</v>
      </c>
      <c r="M15" s="9">
        <f t="shared" si="0"/>
        <v>0.72521962970495224</v>
      </c>
    </row>
    <row r="16" x14ac:dyDescent="0.35">
      <c r="A16" t="str">
        <f>Exp!A9</f>
        <v>LBN</v>
      </c>
      <c r="B16" t="str">
        <f>Exp!B9</f>
        <v>Lebanon</v>
      </c>
      <c r="C16">
        <f>Exp!C9</f>
        <v>1</v>
      </c>
      <c r="D16">
        <f>Exp!D9</f>
        <v>0</v>
      </c>
      <c r="E16" s="9">
        <f>Exp!E9</f>
        <v>0.59261476993560791</v>
      </c>
      <c r="F16">
        <f>Exp!F9</f>
        <v>22</v>
      </c>
      <c r="G16">
        <f>Exp!G9</f>
        <v>-0.1543257087469101</v>
      </c>
      <c r="H16">
        <f>Exp!H9</f>
        <v>12</v>
      </c>
      <c r="I16">
        <f>Exp!I9</f>
        <v>0.71869766712188721</v>
      </c>
      <c r="J16">
        <f>Exp!J9</f>
        <v>10</v>
      </c>
      <c r="K16">
        <f>Exp!K9</f>
        <v>5970.974609375</v>
      </c>
      <c r="M16" s="9">
        <f t="shared" si="0"/>
        <v>0.8730233758687973</v>
      </c>
    </row>
    <row r="17" x14ac:dyDescent="0.35">
      <c r="A17" t="str">
        <f>Exp!A17</f>
        <v>YEM</v>
      </c>
      <c r="B17" t="str">
        <f>Exp!B17</f>
        <v>Yemen</v>
      </c>
      <c r="C17">
        <f>Exp!C17</f>
        <v>1</v>
      </c>
      <c r="D17">
        <f>Exp!D17</f>
        <v>0</v>
      </c>
      <c r="E17" s="9">
        <f>Exp!E17</f>
        <v>0.63649940490722656</v>
      </c>
      <c r="F17">
        <f>Exp!F17</f>
        <v>19</v>
      </c>
      <c r="G17">
        <f>Exp!G17</f>
        <v>0.2484070211648941</v>
      </c>
      <c r="H17">
        <f>Exp!H17</f>
        <v>12</v>
      </c>
      <c r="I17">
        <f>Exp!I17</f>
        <v>0.69583123922348022</v>
      </c>
      <c r="J17">
        <f>Exp!J17</f>
        <v>7</v>
      </c>
      <c r="K17">
        <f>Exp!K17</f>
        <v>2227.65087890625</v>
      </c>
      <c r="M17" s="9">
        <f t="shared" si="0"/>
        <v>0.44742421805858612</v>
      </c>
    </row>
    <row r="18" x14ac:dyDescent="0.35">
      <c r="A18" t="str">
        <f>Exp!A8</f>
        <v>LBY</v>
      </c>
      <c r="B18" t="str">
        <f>Exp!B8</f>
        <v>Libya</v>
      </c>
      <c r="C18">
        <f>Exp!C8</f>
        <v>1</v>
      </c>
      <c r="D18">
        <f>Exp!D8</f>
        <v>0</v>
      </c>
      <c r="E18" s="9">
        <f>Exp!E8</f>
        <v>0.64532041549682617</v>
      </c>
      <c r="F18">
        <f>Exp!F8</f>
        <v>23</v>
      </c>
      <c r="G18">
        <f>Exp!G8</f>
        <v>0.79163116216659546</v>
      </c>
      <c r="H18">
        <f>Exp!H8</f>
        <v>12</v>
      </c>
      <c r="I18">
        <f>Exp!I8</f>
        <v>0.42558181285858154</v>
      </c>
      <c r="J18">
        <f>Exp!J8</f>
        <v>11</v>
      </c>
      <c r="K18">
        <f>Exp!K8</f>
        <v>11170.1298828125</v>
      </c>
      <c r="M18" s="9">
        <f t="shared" si="0"/>
        <v>-0.36604934930801392</v>
      </c>
    </row>
    <row r="20" x14ac:dyDescent="0.35">
      <c r="L20" s="19" t="s">
        <v>20</v>
      </c>
      <c r="M20" s="20">
        <f>AVERAGE(M2:M18)</f>
        <v>3.0327741604517486E-2</v>
      </c>
    </row>
    <row r="22" x14ac:dyDescent="0.35">
      <c r="F22" s="16" t="s">
        <v>44</v>
      </c>
      <c r="G22" s="4"/>
      <c r="H22" s="4"/>
      <c r="I22" s="4"/>
      <c r="J22" s="4"/>
      <c r="K22" s="4"/>
      <c r="L22" s="4"/>
      <c r="M22" s="4"/>
    </row>
    <row r="23" x14ac:dyDescent="0.35">
      <c r="F23" s="15" t="s">
        <v>30</v>
      </c>
      <c r="G23" s="3"/>
    </row>
    <row r="51" x14ac:dyDescent="0.35">
      <c r="O51" t="s">
        <v>22</v>
      </c>
      <c r="Q51" t="s">
        <v>25</v>
      </c>
      <c r="S51" t="s">
        <v>26</v>
      </c>
    </row>
    <row r="52" x14ac:dyDescent="0.35">
      <c r="O52" t="s">
        <v>16</v>
      </c>
      <c r="Q52" s="3" t="s">
        <v>12</v>
      </c>
      <c r="S52" s="3" t="s">
        <v>4</v>
      </c>
    </row>
    <row r="53" x14ac:dyDescent="0.35">
      <c r="O53" t="s">
        <v>15</v>
      </c>
      <c r="Q53" t="s">
        <v>14</v>
      </c>
      <c r="S53" s="3" t="s">
        <v>15</v>
      </c>
    </row>
    <row r="54" x14ac:dyDescent="0.35">
      <c r="O54" s="3" t="s">
        <v>7</v>
      </c>
      <c r="Q54" t="s">
        <v>23</v>
      </c>
      <c r="S54" s="3" t="s">
        <v>7</v>
      </c>
    </row>
    <row r="55" x14ac:dyDescent="0.35">
      <c r="Q55" t="s">
        <v>8</v>
      </c>
    </row>
    <row r="56" x14ac:dyDescent="0.35">
      <c r="Q56" t="s">
        <v>6</v>
      </c>
    </row>
    <row r="57" x14ac:dyDescent="0.35">
      <c r="Q57" t="s">
        <v>5</v>
      </c>
    </row>
    <row r="58" x14ac:dyDescent="0.35">
      <c r="Q58" t="s">
        <v>18</v>
      </c>
    </row>
  </sheetData>
  <sortState ref="A2:K18">
    <sortCondition ref="E2:E18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327B8-A5FD-467C-B8BF-D5E2ADC529F2}">
  <dimension ref="A1:V57"/>
  <sheetViews>
    <sheetView zoomScale="80" zoomScaleNormal="80" workbookViewId="0">
      <selection activeCell="S31" sqref="S31"/>
    </sheetView>
  </sheetViews>
  <sheetFormatPr defaultRowHeight="14.5" x14ac:dyDescent="0.35"/>
  <cols>
    <col min="12" max="12" width="4.81640625" customWidth="true"/>
  </cols>
  <sheetData>
    <row r="1" x14ac:dyDescent="0.35">
      <c r="A1" t="str">
        <f>Balance!A1</f>
        <v>wbcode</v>
      </c>
      <c r="B1" t="str">
        <f>Balance!B1</f>
        <v>Country</v>
      </c>
      <c r="C1" t="str">
        <f>Balance!C1</f>
        <v>MENA</v>
      </c>
      <c r="D1" t="str">
        <f>Balance!D1</f>
        <v>comparator</v>
      </c>
      <c r="E1" t="str">
        <f>Balance!E1</f>
        <v>corrhp_balance_gdp_00_22</v>
      </c>
      <c r="F1" t="str">
        <f>Balance!F1</f>
        <v>count_obs_00_22</v>
      </c>
      <c r="G1" t="s">
        <v>1</v>
      </c>
      <c r="H1" t="str">
        <f>Balance!H1</f>
        <v>count_obs_00_11</v>
      </c>
      <c r="I1" t="s">
        <v>2</v>
      </c>
      <c r="J1" t="str">
        <f>Balance!J1</f>
        <v>count_obs_12_22</v>
      </c>
      <c r="K1" t="str">
        <f>Balance!K1</f>
        <v>gdppcusd2000</v>
      </c>
      <c r="M1" s="8" t="s">
        <v>3</v>
      </c>
      <c r="O1" s="16" t="s">
        <v>32</v>
      </c>
      <c r="P1" s="4"/>
      <c r="Q1" s="4"/>
      <c r="R1" s="4"/>
      <c r="S1" s="4"/>
      <c r="T1" s="4"/>
      <c r="U1" s="4"/>
      <c r="V1" s="4"/>
    </row>
    <row r="2" x14ac:dyDescent="0.35">
      <c r="A2" t="str">
        <f>Balance!A9</f>
        <v>LBN</v>
      </c>
      <c r="B2" t="str">
        <f>Balance!B9</f>
        <v>Lebanon</v>
      </c>
      <c r="C2">
        <f>Balance!C9</f>
        <v>1</v>
      </c>
      <c r="D2">
        <f>Balance!D9</f>
        <v>0</v>
      </c>
      <c r="E2" s="9">
        <f>Balance!E9</f>
        <v>-0.31499177217483521</v>
      </c>
      <c r="F2">
        <f>Balance!F9</f>
        <v>22</v>
      </c>
      <c r="G2">
        <f>Balance!G9</f>
        <v>0.18370054662227631</v>
      </c>
      <c r="H2">
        <f>Balance!H9</f>
        <v>12</v>
      </c>
      <c r="I2">
        <f>Balance!I9</f>
        <v>-0.56121045351028442</v>
      </c>
      <c r="J2">
        <f>Balance!J9</f>
        <v>10</v>
      </c>
      <c r="K2">
        <f>Balance!K9</f>
        <v>5970.974609375</v>
      </c>
      <c r="M2" s="9">
        <f t="shared" ref="M2:M18" si="0">I2-G2</f>
        <v>-0.74491100013256073</v>
      </c>
      <c r="O2" s="18" t="s">
        <v>31</v>
      </c>
      <c r="P2" s="3"/>
    </row>
    <row r="3" x14ac:dyDescent="0.35">
      <c r="A3" t="str">
        <f>Balance!A3</f>
        <v>QAT</v>
      </c>
      <c r="B3" t="str">
        <f>Balance!B3</f>
        <v>Qatar</v>
      </c>
      <c r="C3">
        <f>Balance!C3</f>
        <v>1</v>
      </c>
      <c r="D3">
        <f>Balance!D3</f>
        <v>0</v>
      </c>
      <c r="E3" s="9">
        <f>Balance!E3</f>
        <v>-6.464528851211071E-4</v>
      </c>
      <c r="F3">
        <f>Balance!F3</f>
        <v>23</v>
      </c>
      <c r="G3">
        <f>Balance!G3</f>
        <v>-0.10824427008628845</v>
      </c>
      <c r="H3">
        <f>Balance!H3</f>
        <v>12</v>
      </c>
      <c r="I3">
        <f>Balance!I3</f>
        <v>0.15252381563186646</v>
      </c>
      <c r="J3">
        <f>Balance!J3</f>
        <v>11</v>
      </c>
      <c r="K3">
        <f>Balance!K3</f>
        <v>52157.76171875</v>
      </c>
      <c r="M3" s="9">
        <f t="shared" si="0"/>
        <v>0.26076808571815491</v>
      </c>
    </row>
    <row r="4" x14ac:dyDescent="0.35">
      <c r="A4" t="str">
        <f>Balance!A6</f>
        <v>OMN</v>
      </c>
      <c r="B4" t="str">
        <f>Balance!B6</f>
        <v>Oman</v>
      </c>
      <c r="C4">
        <f>Balance!C6</f>
        <v>1</v>
      </c>
      <c r="D4">
        <f>Balance!D6</f>
        <v>0</v>
      </c>
      <c r="E4" s="9">
        <f>Balance!E6</f>
        <v>0.14134305715560913</v>
      </c>
      <c r="F4">
        <f>Balance!F6</f>
        <v>23</v>
      </c>
      <c r="G4">
        <f>Balance!G6</f>
        <v>-2.8154388070106506E-2</v>
      </c>
      <c r="H4">
        <f>Balance!H6</f>
        <v>12</v>
      </c>
      <c r="I4">
        <f>Balance!I6</f>
        <v>0.33366474509239197</v>
      </c>
      <c r="J4">
        <f>Balance!J6</f>
        <v>11</v>
      </c>
      <c r="K4">
        <f>Balance!K6</f>
        <v>19953.67578125</v>
      </c>
      <c r="M4" s="9">
        <f t="shared" si="0"/>
        <v>0.36181913316249847</v>
      </c>
    </row>
    <row r="5" x14ac:dyDescent="0.35">
      <c r="A5" t="str">
        <f>Balance!A10</f>
        <v>IRQ</v>
      </c>
      <c r="B5" t="str">
        <f>Balance!B10</f>
        <v>Iraq</v>
      </c>
      <c r="C5">
        <f>Balance!C10</f>
        <v>1</v>
      </c>
      <c r="D5">
        <f>Balance!D10</f>
        <v>0</v>
      </c>
      <c r="E5" s="9">
        <f>Balance!E10</f>
        <v>0.24636825919151306</v>
      </c>
      <c r="F5">
        <f>Balance!F10</f>
        <v>19</v>
      </c>
      <c r="G5">
        <f>Balance!G10</f>
        <v>-0.18978831171989441</v>
      </c>
      <c r="H5">
        <f>Balance!H10</f>
        <v>8</v>
      </c>
      <c r="I5">
        <f>Balance!I10</f>
        <v>0.39116179943084717</v>
      </c>
      <c r="J5">
        <f>Balance!J10</f>
        <v>11</v>
      </c>
      <c r="K5">
        <f>Balance!K10</f>
        <v>4138.18798828125</v>
      </c>
      <c r="M5" s="9">
        <f t="shared" si="0"/>
        <v>0.58095011115074158</v>
      </c>
    </row>
    <row r="6" x14ac:dyDescent="0.35">
      <c r="A6" t="str">
        <f>Balance!A12</f>
        <v>JOR</v>
      </c>
      <c r="B6" t="str">
        <f>Balance!B12</f>
        <v>Jordan</v>
      </c>
      <c r="C6">
        <f>Balance!C12</f>
        <v>1</v>
      </c>
      <c r="D6">
        <f>Balance!D12</f>
        <v>1</v>
      </c>
      <c r="E6" s="9">
        <f>Balance!E12</f>
        <v>0.27768245339393616</v>
      </c>
      <c r="F6">
        <f>Balance!F12</f>
        <v>23</v>
      </c>
      <c r="G6">
        <f>Balance!G12</f>
        <v>-7.0160336792469025E-2</v>
      </c>
      <c r="H6">
        <f>Balance!H12</f>
        <v>12</v>
      </c>
      <c r="I6">
        <f>Balance!I12</f>
        <v>0.62344568967819214</v>
      </c>
      <c r="J6">
        <f>Balance!J12</f>
        <v>11</v>
      </c>
      <c r="K6">
        <f>Balance!K12</f>
        <v>3635.292236328125</v>
      </c>
      <c r="M6" s="9">
        <f t="shared" si="0"/>
        <v>0.69360602647066116</v>
      </c>
    </row>
    <row r="7" x14ac:dyDescent="0.35">
      <c r="A7" t="str">
        <f>Balance!A13</f>
        <v>DZA</v>
      </c>
      <c r="B7" t="str">
        <f>Balance!B13</f>
        <v>Algeria</v>
      </c>
      <c r="C7">
        <f>Balance!C13</f>
        <v>1</v>
      </c>
      <c r="D7">
        <f>Balance!D13</f>
        <v>0</v>
      </c>
      <c r="E7" s="9">
        <f>Balance!E13</f>
        <v>0.33875161409378052</v>
      </c>
      <c r="F7">
        <f>Balance!F13</f>
        <v>23</v>
      </c>
      <c r="G7">
        <f>Balance!G13</f>
        <v>0.49724400043487549</v>
      </c>
      <c r="H7">
        <f>Balance!H13</f>
        <v>12</v>
      </c>
      <c r="I7">
        <f>Balance!I13</f>
        <v>0.24376946687698364</v>
      </c>
      <c r="J7">
        <f>Balance!J13</f>
        <v>11</v>
      </c>
      <c r="K7">
        <f>Balance!K13</f>
        <v>3138.22998046875</v>
      </c>
      <c r="M7" s="9">
        <f t="shared" si="0"/>
        <v>-0.25347453355789185</v>
      </c>
    </row>
    <row r="8" x14ac:dyDescent="0.35">
      <c r="A8" t="str">
        <f>Balance!A11</f>
        <v>IRN</v>
      </c>
      <c r="B8" t="str">
        <f>Balance!B11</f>
        <v>Islamic Republic of Iran</v>
      </c>
      <c r="C8">
        <f>Balance!C11</f>
        <v>1</v>
      </c>
      <c r="D8">
        <f>Balance!D11</f>
        <v>0</v>
      </c>
      <c r="E8" s="9">
        <f>Balance!E11</f>
        <v>0.37608310580253601</v>
      </c>
      <c r="F8">
        <f>Balance!F11</f>
        <v>23</v>
      </c>
      <c r="G8">
        <f>Balance!G11</f>
        <v>0.28375706076622009</v>
      </c>
      <c r="H8">
        <f>Balance!H11</f>
        <v>12</v>
      </c>
      <c r="I8">
        <f>Balance!I11</f>
        <v>0.49216973781585693</v>
      </c>
      <c r="J8">
        <f>Balance!J11</f>
        <v>11</v>
      </c>
      <c r="K8">
        <f>Balance!K11</f>
        <v>3927.709228515625</v>
      </c>
      <c r="M8" s="9">
        <f t="shared" si="0"/>
        <v>0.20841267704963684</v>
      </c>
    </row>
    <row r="9" x14ac:dyDescent="0.35">
      <c r="A9" t="str">
        <f>Balance!A16</f>
        <v>PSE</v>
      </c>
      <c r="B9" t="str">
        <f>Balance!B16</f>
        <v>West Bank and Gaza</v>
      </c>
      <c r="C9">
        <f>Balance!C16</f>
        <v>1</v>
      </c>
      <c r="D9">
        <f>Balance!D16</f>
        <v>0</v>
      </c>
      <c r="E9" s="9">
        <f>Balance!E16</f>
        <v>0.39902478456497192</v>
      </c>
      <c r="F9">
        <f>Balance!F16</f>
        <v>14</v>
      </c>
      <c r="G9">
        <f>Balance!G16</f>
        <v>-0.8073691725730896</v>
      </c>
      <c r="H9">
        <f>Balance!H16</f>
        <v>3</v>
      </c>
      <c r="I9">
        <f>Balance!I16</f>
        <v>0.56128013134002686</v>
      </c>
      <c r="J9">
        <f>Balance!J16</f>
        <v>11</v>
      </c>
      <c r="K9">
        <f>Balance!K16</f>
        <v>2436.0029296875</v>
      </c>
      <c r="M9" s="9">
        <f t="shared" si="0"/>
        <v>1.3686493039131165</v>
      </c>
    </row>
    <row r="10" x14ac:dyDescent="0.35">
      <c r="A10" t="str">
        <f>Balance!A18</f>
        <v>MAR</v>
      </c>
      <c r="B10" t="str">
        <f>Balance!B18</f>
        <v>Morocco</v>
      </c>
      <c r="C10">
        <f>Balance!C18</f>
        <v>1</v>
      </c>
      <c r="D10">
        <f>Balance!D18</f>
        <v>1</v>
      </c>
      <c r="E10" s="9">
        <f>Balance!E18</f>
        <v>0.43714460730552673</v>
      </c>
      <c r="F10">
        <f>Balance!F18</f>
        <v>23</v>
      </c>
      <c r="G10">
        <f>Balance!G18</f>
        <v>0.3843764066696167</v>
      </c>
      <c r="H10">
        <f>Balance!H18</f>
        <v>12</v>
      </c>
      <c r="I10">
        <f>Balance!I18</f>
        <v>0.69958055019378662</v>
      </c>
      <c r="J10">
        <f>Balance!J18</f>
        <v>11</v>
      </c>
      <c r="K10">
        <f>Balance!K18</f>
        <v>1948.3544921875</v>
      </c>
      <c r="M10" s="9">
        <f t="shared" si="0"/>
        <v>0.31520414352416992</v>
      </c>
    </row>
    <row r="11" x14ac:dyDescent="0.35">
      <c r="A11" t="str">
        <f>Balance!A15</f>
        <v>EGY</v>
      </c>
      <c r="B11" t="str">
        <f>Balance!B15</f>
        <v>Egypt</v>
      </c>
      <c r="C11">
        <f>Balance!C15</f>
        <v>1</v>
      </c>
      <c r="D11">
        <f>Balance!D15</f>
        <v>0</v>
      </c>
      <c r="E11" s="9">
        <f>Balance!E15</f>
        <v>0.4502418041229248</v>
      </c>
      <c r="F11">
        <f>Balance!F15</f>
        <v>23</v>
      </c>
      <c r="G11">
        <f>Balance!G15</f>
        <v>0.53310984373092651</v>
      </c>
      <c r="H11">
        <f>Balance!H15</f>
        <v>12</v>
      </c>
      <c r="I11">
        <f>Balance!I15</f>
        <v>0.2279626876115799</v>
      </c>
      <c r="J11">
        <f>Balance!J15</f>
        <v>11</v>
      </c>
      <c r="K11">
        <f>Balance!K15</f>
        <v>2517.58056640625</v>
      </c>
      <c r="M11" s="9">
        <f t="shared" si="0"/>
        <v>-0.30514715611934662</v>
      </c>
    </row>
    <row r="12" x14ac:dyDescent="0.35">
      <c r="A12" t="str">
        <f>Balance!A4</f>
        <v>KWT</v>
      </c>
      <c r="B12" t="str">
        <f>Balance!B4</f>
        <v>Kuwait</v>
      </c>
      <c r="C12">
        <f>Balance!C4</f>
        <v>1</v>
      </c>
      <c r="D12">
        <f>Balance!D4</f>
        <v>0</v>
      </c>
      <c r="E12" s="9">
        <f>Balance!E4</f>
        <v>0.49404639005661011</v>
      </c>
      <c r="F12">
        <f>Balance!F4</f>
        <v>23</v>
      </c>
      <c r="G12">
        <f>Balance!G4</f>
        <v>0.38032230734825134</v>
      </c>
      <c r="H12">
        <f>Balance!H4</f>
        <v>12</v>
      </c>
      <c r="I12">
        <f>Balance!I4</f>
        <v>0.72101372480392456</v>
      </c>
      <c r="J12">
        <f>Balance!J4</f>
        <v>11</v>
      </c>
      <c r="K12">
        <f>Balance!K4</f>
        <v>31662.810546875</v>
      </c>
      <c r="M12" s="9">
        <f t="shared" si="0"/>
        <v>0.34069141745567322</v>
      </c>
    </row>
    <row r="13" x14ac:dyDescent="0.35">
      <c r="A13" t="str">
        <f>Balance!A5</f>
        <v>BHR</v>
      </c>
      <c r="B13" t="str">
        <f>Balance!B5</f>
        <v>Bahrain</v>
      </c>
      <c r="C13">
        <f>Balance!C5</f>
        <v>1</v>
      </c>
      <c r="D13">
        <f>Balance!D5</f>
        <v>0</v>
      </c>
      <c r="E13" s="9">
        <f>Balance!E5</f>
        <v>0.59023076295852661</v>
      </c>
      <c r="F13">
        <f>Balance!F5</f>
        <v>23</v>
      </c>
      <c r="G13">
        <f>Balance!G5</f>
        <v>0.56842529773712158</v>
      </c>
      <c r="H13">
        <f>Balance!H5</f>
        <v>12</v>
      </c>
      <c r="I13">
        <f>Balance!I5</f>
        <v>0.60803544521331787</v>
      </c>
      <c r="J13">
        <f>Balance!J5</f>
        <v>11</v>
      </c>
      <c r="K13">
        <f>Balance!K5</f>
        <v>21713.537109375</v>
      </c>
      <c r="M13" s="9">
        <f t="shared" si="0"/>
        <v>3.9610147476196289E-2</v>
      </c>
    </row>
    <row r="14" x14ac:dyDescent="0.35">
      <c r="A14" t="str">
        <f>Balance!A17</f>
        <v>YEM</v>
      </c>
      <c r="B14" t="str">
        <f>Balance!B17</f>
        <v>Yemen</v>
      </c>
      <c r="C14">
        <f>Balance!C17</f>
        <v>1</v>
      </c>
      <c r="D14">
        <f>Balance!D17</f>
        <v>0</v>
      </c>
      <c r="E14" s="9">
        <f>Balance!E17</f>
        <v>0.63458698987960815</v>
      </c>
      <c r="F14">
        <f>Balance!F17</f>
        <v>19</v>
      </c>
      <c r="G14">
        <f>Balance!G17</f>
        <v>7.0968694984912872E-2</v>
      </c>
      <c r="H14">
        <f>Balance!H17</f>
        <v>12</v>
      </c>
      <c r="I14">
        <f>Balance!I17</f>
        <v>0.92962729930877686</v>
      </c>
      <c r="J14">
        <f>Balance!J17</f>
        <v>7</v>
      </c>
      <c r="K14">
        <f>Balance!K17</f>
        <v>2227.65087890625</v>
      </c>
      <c r="M14" s="9">
        <f t="shared" si="0"/>
        <v>0.85865860432386398</v>
      </c>
    </row>
    <row r="15" x14ac:dyDescent="0.35">
      <c r="A15" t="str">
        <f>Balance!A14</f>
        <v>TUN</v>
      </c>
      <c r="B15" t="str">
        <f>Balance!B14</f>
        <v>Tunisia</v>
      </c>
      <c r="C15">
        <f>Balance!C14</f>
        <v>1</v>
      </c>
      <c r="D15">
        <f>Balance!D14</f>
        <v>1</v>
      </c>
      <c r="E15" s="9">
        <f>Balance!E14</f>
        <v>0.6476777195930481</v>
      </c>
      <c r="F15">
        <f>Balance!F14</f>
        <v>23</v>
      </c>
      <c r="G15">
        <f>Balance!G14</f>
        <v>0.27301362156867981</v>
      </c>
      <c r="H15">
        <f>Balance!H14</f>
        <v>12</v>
      </c>
      <c r="I15">
        <f>Balance!I14</f>
        <v>0.80030351877212524</v>
      </c>
      <c r="J15">
        <f>Balance!J14</f>
        <v>11</v>
      </c>
      <c r="K15">
        <f>Balance!K14</f>
        <v>2827.37890625</v>
      </c>
      <c r="M15" s="9">
        <f t="shared" si="0"/>
        <v>0.52728989720344543</v>
      </c>
    </row>
    <row r="16" x14ac:dyDescent="0.35">
      <c r="A16" t="str">
        <f>Balance!A7</f>
        <v>SAU</v>
      </c>
      <c r="B16" t="str">
        <f>Balance!B7</f>
        <v>Saudi Arabia</v>
      </c>
      <c r="C16">
        <f>Balance!C7</f>
        <v>1</v>
      </c>
      <c r="D16">
        <f>Balance!D7</f>
        <v>0</v>
      </c>
      <c r="E16" s="9">
        <f>Balance!E7</f>
        <v>0.65199172496795654</v>
      </c>
      <c r="F16">
        <f>Balance!F7</f>
        <v>23</v>
      </c>
      <c r="G16">
        <f>Balance!G7</f>
        <v>0.79875683784484863</v>
      </c>
      <c r="H16">
        <f>Balance!H7</f>
        <v>12</v>
      </c>
      <c r="I16">
        <f>Balance!I7</f>
        <v>0.29458174109458923</v>
      </c>
      <c r="J16">
        <f>Balance!J7</f>
        <v>11</v>
      </c>
      <c r="K16">
        <f>Balance!K7</f>
        <v>17018.611328125</v>
      </c>
      <c r="M16" s="9">
        <f t="shared" si="0"/>
        <v>-0.5041750967502594</v>
      </c>
    </row>
    <row r="17" x14ac:dyDescent="0.35">
      <c r="A17" t="str">
        <f>Balance!A2</f>
        <v>ARE</v>
      </c>
      <c r="B17" t="str">
        <f>Balance!B2</f>
        <v>United Arab Emirates</v>
      </c>
      <c r="C17">
        <f>Balance!C2</f>
        <v>1</v>
      </c>
      <c r="D17">
        <f>Balance!D2</f>
        <v>0</v>
      </c>
      <c r="E17" s="9">
        <f>Balance!E2</f>
        <v>0.68859755992889404</v>
      </c>
      <c r="F17">
        <f>Balance!F2</f>
        <v>23</v>
      </c>
      <c r="G17">
        <f>Balance!G2</f>
        <v>0.86062490940093994</v>
      </c>
      <c r="H17">
        <f>Balance!H2</f>
        <v>12</v>
      </c>
      <c r="I17">
        <f>Balance!I2</f>
        <v>0.25874480605125427</v>
      </c>
      <c r="J17">
        <f>Balance!J2</f>
        <v>11</v>
      </c>
      <c r="K17">
        <f>Balance!K2</f>
        <v>59067.6015625</v>
      </c>
      <c r="M17" s="9">
        <f t="shared" si="0"/>
        <v>-0.60188010334968567</v>
      </c>
    </row>
    <row r="18" x14ac:dyDescent="0.35">
      <c r="A18" t="str">
        <f>Balance!A8</f>
        <v>LBY</v>
      </c>
      <c r="B18" t="str">
        <f>Balance!B8</f>
        <v>Libya</v>
      </c>
      <c r="C18">
        <f>Balance!C8</f>
        <v>1</v>
      </c>
      <c r="D18">
        <f>Balance!D8</f>
        <v>0</v>
      </c>
      <c r="E18" s="9">
        <f>Balance!E8</f>
        <v>0.73944389820098877</v>
      </c>
      <c r="F18">
        <f>Balance!F8</f>
        <v>23</v>
      </c>
      <c r="G18">
        <f>Balance!G8</f>
        <v>0.51609456539154053</v>
      </c>
      <c r="H18">
        <f>Balance!H8</f>
        <v>12</v>
      </c>
      <c r="I18">
        <f>Balance!I8</f>
        <v>0.9196355938911438</v>
      </c>
      <c r="J18">
        <f>Balance!J8</f>
        <v>11</v>
      </c>
      <c r="K18">
        <f>Balance!K8</f>
        <v>11170.1298828125</v>
      </c>
      <c r="M18" s="9">
        <f t="shared" si="0"/>
        <v>0.40354102849960327</v>
      </c>
    </row>
    <row r="20" x14ac:dyDescent="0.35">
      <c r="L20" s="19" t="s">
        <v>20</v>
      </c>
      <c r="M20" s="11">
        <f>AVERAGE(M2:M18)</f>
        <v>0.20880074623753042</v>
      </c>
    </row>
    <row r="22" x14ac:dyDescent="0.35">
      <c r="F22" s="16" t="s">
        <v>44</v>
      </c>
      <c r="G22" s="4"/>
      <c r="H22" s="4"/>
      <c r="I22" s="4"/>
      <c r="J22" s="4"/>
      <c r="K22" s="4"/>
      <c r="L22" s="4"/>
      <c r="M22" s="4"/>
    </row>
    <row r="23" x14ac:dyDescent="0.35">
      <c r="F23" s="18" t="s">
        <v>31</v>
      </c>
      <c r="G23" s="3"/>
    </row>
    <row r="52" x14ac:dyDescent="0.35">
      <c r="P52" t="s">
        <v>22</v>
      </c>
    </row>
    <row r="53" x14ac:dyDescent="0.35">
      <c r="P53" t="s">
        <v>16</v>
      </c>
    </row>
    <row r="54" x14ac:dyDescent="0.35">
      <c r="P54" s="3" t="s">
        <v>12</v>
      </c>
    </row>
    <row r="55" x14ac:dyDescent="0.35">
      <c r="P55" t="s">
        <v>11</v>
      </c>
    </row>
    <row r="56" x14ac:dyDescent="0.35">
      <c r="P56" s="3" t="s">
        <v>7</v>
      </c>
    </row>
    <row r="57" x14ac:dyDescent="0.35">
      <c r="P57" s="3" t="s">
        <v>4</v>
      </c>
    </row>
  </sheetData>
  <sortState ref="A2:K18">
    <sortCondition ref="E2:E18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20E8-2173-4B0F-89F7-534FAD0BE4C4}">
  <dimension ref="A1:X23"/>
  <sheetViews>
    <sheetView zoomScale="80" zoomScaleNormal="80" workbookViewId="0">
      <selection activeCell="S29" sqref="S29"/>
    </sheetView>
  </sheetViews>
  <sheetFormatPr defaultRowHeight="14.5" x14ac:dyDescent="0.35"/>
  <cols>
    <col min="12" max="12" width="4.81640625" customWidth="true"/>
  </cols>
  <sheetData>
    <row r="1" x14ac:dyDescent="0.35">
      <c r="A1" t="str">
        <f>Tax!A1</f>
        <v>wbcode</v>
      </c>
      <c r="B1" t="str">
        <f>Tax!B1</f>
        <v>Country</v>
      </c>
      <c r="C1" t="str">
        <f>Tax!C1</f>
        <v>MENA</v>
      </c>
      <c r="D1" t="str">
        <f>Tax!D1</f>
        <v>comparator</v>
      </c>
      <c r="E1" t="str">
        <f>Tax!E1</f>
        <v>corrhp_tax_gdp_00_22</v>
      </c>
      <c r="F1" t="str">
        <f>Tax!F1</f>
        <v>count_obs_00_22</v>
      </c>
      <c r="G1" t="s">
        <v>1</v>
      </c>
      <c r="H1" t="str">
        <f>Tax!H1</f>
        <v>count_obs_00_11</v>
      </c>
      <c r="I1" t="s">
        <v>2</v>
      </c>
      <c r="J1" t="str">
        <f>Tax!J1</f>
        <v>count_obs_12_22</v>
      </c>
      <c r="K1" t="str">
        <f>Tax!K1</f>
        <v>gdppcusd2000</v>
      </c>
      <c r="M1" s="8" t="s">
        <v>3</v>
      </c>
      <c r="O1" s="16" t="s">
        <v>32</v>
      </c>
      <c r="P1" s="4"/>
      <c r="Q1" s="4"/>
      <c r="R1" s="4"/>
      <c r="S1" s="4"/>
      <c r="T1" s="4"/>
      <c r="U1" s="4"/>
      <c r="V1" s="4"/>
    </row>
    <row r="2" x14ac:dyDescent="0.35">
      <c r="A2" t="str">
        <f>Tax!A4</f>
        <v>KWT</v>
      </c>
      <c r="B2" t="str">
        <f>Tax!B4</f>
        <v>Kuwait</v>
      </c>
      <c r="C2">
        <f>Tax!C4</f>
        <v>1</v>
      </c>
      <c r="D2">
        <f>Tax!D4</f>
        <v>0</v>
      </c>
      <c r="E2" s="9">
        <f>Tax!E4</f>
        <v>3.5773701965808868E-2</v>
      </c>
      <c r="F2">
        <f>Tax!F4</f>
        <v>23</v>
      </c>
      <c r="G2">
        <f>Tax!G4</f>
        <v>2.1351993083953857E-2</v>
      </c>
      <c r="H2">
        <f>Tax!H4</f>
        <v>12</v>
      </c>
      <c r="I2">
        <f>Tax!I4</f>
        <v>7.249557226896286E-2</v>
      </c>
      <c r="J2">
        <f>Tax!J4</f>
        <v>11</v>
      </c>
      <c r="K2">
        <f>Tax!K4</f>
        <v>31662.810546875</v>
      </c>
      <c r="M2" s="9">
        <f t="shared" ref="M2:M17" si="0">I2-G2</f>
        <v>5.1143579185009003E-2</v>
      </c>
      <c r="O2" s="15" t="s">
        <v>33</v>
      </c>
      <c r="P2" s="3"/>
    </row>
    <row r="3" x14ac:dyDescent="0.35">
      <c r="A3" t="str">
        <f>Tax!A3</f>
        <v>QAT</v>
      </c>
      <c r="B3" t="str">
        <f>Tax!B3</f>
        <v>Qatar</v>
      </c>
      <c r="C3">
        <f>Tax!C3</f>
        <v>1</v>
      </c>
      <c r="D3">
        <f>Tax!D3</f>
        <v>0</v>
      </c>
      <c r="E3" s="9">
        <f>Tax!E3</f>
        <v>5.8733385056257248E-2</v>
      </c>
      <c r="F3">
        <f>Tax!F3</f>
        <v>23</v>
      </c>
      <c r="G3">
        <f>Tax!G3</f>
        <v>0.13142834603786469</v>
      </c>
      <c r="H3">
        <f>Tax!H3</f>
        <v>12</v>
      </c>
      <c r="I3">
        <f>Tax!I3</f>
        <v>-0.11923222988843918</v>
      </c>
      <c r="J3">
        <f>Tax!J3</f>
        <v>11</v>
      </c>
      <c r="K3">
        <f>Tax!K3</f>
        <v>52157.76171875</v>
      </c>
      <c r="M3" s="9">
        <f t="shared" si="0"/>
        <v>-0.25066057592630386</v>
      </c>
    </row>
    <row r="4" x14ac:dyDescent="0.35">
      <c r="A4" t="str">
        <f>Tax!A6</f>
        <v>OMN</v>
      </c>
      <c r="B4" t="str">
        <f>Tax!B6</f>
        <v>Oman</v>
      </c>
      <c r="C4">
        <f>Tax!C6</f>
        <v>1</v>
      </c>
      <c r="D4">
        <f>Tax!D6</f>
        <v>0</v>
      </c>
      <c r="E4" s="9">
        <f>Tax!E6</f>
        <v>6.6183775663375854E-2</v>
      </c>
      <c r="F4">
        <f>Tax!F6</f>
        <v>23</v>
      </c>
      <c r="G4">
        <f>Tax!G6</f>
        <v>-4.2886555194854736E-2</v>
      </c>
      <c r="H4">
        <f>Tax!H6</f>
        <v>12</v>
      </c>
      <c r="I4">
        <f>Tax!I6</f>
        <v>0.48903238773345947</v>
      </c>
      <c r="J4">
        <f>Tax!J6</f>
        <v>11</v>
      </c>
      <c r="K4">
        <f>Tax!K6</f>
        <v>19953.67578125</v>
      </c>
      <c r="M4" s="9">
        <f t="shared" si="0"/>
        <v>0.53191894292831421</v>
      </c>
    </row>
    <row r="5" x14ac:dyDescent="0.35">
      <c r="A5" t="str">
        <f>Tax!A5</f>
        <v>BHR</v>
      </c>
      <c r="B5" t="str">
        <f>Tax!B5</f>
        <v>Bahrain</v>
      </c>
      <c r="C5">
        <f>Tax!C5</f>
        <v>1</v>
      </c>
      <c r="D5">
        <f>Tax!D5</f>
        <v>0</v>
      </c>
      <c r="E5" s="9">
        <f>Tax!E5</f>
        <v>8.5447870194911957E-2</v>
      </c>
      <c r="F5">
        <f>Tax!F5</f>
        <v>23</v>
      </c>
      <c r="G5">
        <f>Tax!G5</f>
        <v>0.32752138376235962</v>
      </c>
      <c r="H5">
        <f>Tax!H5</f>
        <v>12</v>
      </c>
      <c r="I5">
        <f>Tax!I5</f>
        <v>3.7743095308542252E-2</v>
      </c>
      <c r="J5">
        <f>Tax!J5</f>
        <v>11</v>
      </c>
      <c r="K5">
        <f>Tax!K5</f>
        <v>21713.537109375</v>
      </c>
      <c r="M5" s="9">
        <f t="shared" si="0"/>
        <v>-0.28977828845381737</v>
      </c>
      <c r="X5" s="12"/>
    </row>
    <row r="6" x14ac:dyDescent="0.35">
      <c r="A6" t="str">
        <f>Tax!A12</f>
        <v>DZA</v>
      </c>
      <c r="B6" t="str">
        <f>Tax!B12</f>
        <v>Algeria</v>
      </c>
      <c r="C6">
        <f>Tax!C12</f>
        <v>1</v>
      </c>
      <c r="D6">
        <f>Tax!D12</f>
        <v>0</v>
      </c>
      <c r="E6" s="9">
        <f>Tax!E12</f>
        <v>0.15051543712615967</v>
      </c>
      <c r="F6">
        <f>Tax!F12</f>
        <v>23</v>
      </c>
      <c r="G6">
        <f>Tax!G12</f>
        <v>0.37610405683517456</v>
      </c>
      <c r="H6">
        <f>Tax!H12</f>
        <v>12</v>
      </c>
      <c r="I6">
        <f>Tax!I12</f>
        <v>-0.48652923107147217</v>
      </c>
      <c r="J6">
        <f>Tax!J12</f>
        <v>11</v>
      </c>
      <c r="K6">
        <f>Tax!K12</f>
        <v>3138.22998046875</v>
      </c>
      <c r="M6" s="9">
        <f t="shared" si="0"/>
        <v>-0.86263328790664673</v>
      </c>
      <c r="X6" s="13"/>
    </row>
    <row r="7" x14ac:dyDescent="0.35">
      <c r="A7" t="str">
        <f>Tax!A9</f>
        <v>IRQ</v>
      </c>
      <c r="B7" t="str">
        <f>Tax!B9</f>
        <v>Iraq</v>
      </c>
      <c r="C7">
        <f>Tax!C9</f>
        <v>1</v>
      </c>
      <c r="D7">
        <f>Tax!D9</f>
        <v>0</v>
      </c>
      <c r="E7" s="9">
        <f>Tax!E9</f>
        <v>0.2029002457857132</v>
      </c>
      <c r="F7">
        <f>Tax!F9</f>
        <v>19</v>
      </c>
      <c r="G7">
        <f>Tax!G9</f>
        <v>-0.36962178349494934</v>
      </c>
      <c r="H7">
        <f>Tax!H9</f>
        <v>8</v>
      </c>
      <c r="I7">
        <f>Tax!I9</f>
        <v>0.31517350673675537</v>
      </c>
      <c r="J7">
        <f>Tax!J9</f>
        <v>11</v>
      </c>
      <c r="K7">
        <f>Tax!K9</f>
        <v>4138.18798828125</v>
      </c>
      <c r="M7" s="9">
        <f t="shared" si="0"/>
        <v>0.68479529023170471</v>
      </c>
    </row>
    <row r="8" x14ac:dyDescent="0.35">
      <c r="A8" t="str">
        <f>Tax!A15</f>
        <v>PSE</v>
      </c>
      <c r="B8" t="str">
        <f>Tax!B15</f>
        <v>West Bank and Gaza</v>
      </c>
      <c r="C8">
        <f>Tax!C15</f>
        <v>1</v>
      </c>
      <c r="D8">
        <f>Tax!D15</f>
        <v>0</v>
      </c>
      <c r="E8" s="9">
        <f>Tax!E15</f>
        <v>0.23983451724052429</v>
      </c>
      <c r="F8">
        <f>Tax!F15</f>
        <v>14</v>
      </c>
      <c r="G8">
        <f>Tax!G15</f>
        <v>0.15711909532546997</v>
      </c>
      <c r="H8">
        <f>Tax!H15</f>
        <v>3</v>
      </c>
      <c r="I8">
        <f>Tax!I15</f>
        <v>0.26026496291160583</v>
      </c>
      <c r="J8">
        <f>Tax!J15</f>
        <v>11</v>
      </c>
      <c r="K8">
        <f>Tax!K15</f>
        <v>2436.0029296875</v>
      </c>
      <c r="M8" s="9">
        <f t="shared" si="0"/>
        <v>0.10314586758613586</v>
      </c>
    </row>
    <row r="9" x14ac:dyDescent="0.35">
      <c r="A9" t="str">
        <f>Tax!A10</f>
        <v>IRN</v>
      </c>
      <c r="B9" t="str">
        <f>Tax!B10</f>
        <v>Islamic Republic of Iran</v>
      </c>
      <c r="C9">
        <f>Tax!C10</f>
        <v>1</v>
      </c>
      <c r="D9">
        <f>Tax!D10</f>
        <v>0</v>
      </c>
      <c r="E9" s="9">
        <f>Tax!E10</f>
        <v>0.26480740308761597</v>
      </c>
      <c r="F9">
        <f>Tax!F10</f>
        <v>23</v>
      </c>
      <c r="G9">
        <f>Tax!G10</f>
        <v>-0.29640698432922363</v>
      </c>
      <c r="H9">
        <f>Tax!H10</f>
        <v>12</v>
      </c>
      <c r="I9">
        <f>Tax!I10</f>
        <v>0.69202762842178345</v>
      </c>
      <c r="J9">
        <f>Tax!J10</f>
        <v>11</v>
      </c>
      <c r="K9">
        <f>Tax!K10</f>
        <v>3927.709228515625</v>
      </c>
      <c r="M9" s="9">
        <f t="shared" si="0"/>
        <v>0.98843461275100708</v>
      </c>
    </row>
    <row r="10" x14ac:dyDescent="0.35">
      <c r="A10" t="str">
        <f>Tax!A17</f>
        <v>MAR</v>
      </c>
      <c r="B10" t="str">
        <f>Tax!B17</f>
        <v>Morocco</v>
      </c>
      <c r="C10">
        <f>Tax!C17</f>
        <v>1</v>
      </c>
      <c r="D10">
        <f>Tax!D17</f>
        <v>1</v>
      </c>
      <c r="E10" s="9">
        <f>Tax!E17</f>
        <v>0.41799521446228027</v>
      </c>
      <c r="F10">
        <f>Tax!F17</f>
        <v>23</v>
      </c>
      <c r="G10">
        <f>Tax!G17</f>
        <v>0.14647020399570465</v>
      </c>
      <c r="H10">
        <f>Tax!H17</f>
        <v>12</v>
      </c>
      <c r="I10">
        <f>Tax!I17</f>
        <v>0.77737832069396973</v>
      </c>
      <c r="J10">
        <f>Tax!J17</f>
        <v>11</v>
      </c>
      <c r="K10">
        <f>Tax!K17</f>
        <v>1948.3544921875</v>
      </c>
      <c r="M10" s="9">
        <f t="shared" si="0"/>
        <v>0.63090811669826508</v>
      </c>
    </row>
    <row r="11" x14ac:dyDescent="0.35">
      <c r="A11" t="str">
        <f>Tax!A7</f>
        <v>SAU</v>
      </c>
      <c r="B11" t="str">
        <f>Tax!B7</f>
        <v>Saudi Arabia</v>
      </c>
      <c r="C11">
        <f>Tax!C7</f>
        <v>1</v>
      </c>
      <c r="D11">
        <f>Tax!D7</f>
        <v>0</v>
      </c>
      <c r="E11" s="9">
        <f>Tax!E7</f>
        <v>0.46448913216590881</v>
      </c>
      <c r="F11">
        <f>Tax!F7</f>
        <v>23</v>
      </c>
      <c r="G11">
        <f>Tax!G7</f>
        <v>0.52696830034255981</v>
      </c>
      <c r="H11">
        <f>Tax!H7</f>
        <v>12</v>
      </c>
      <c r="I11">
        <f>Tax!I7</f>
        <v>0.29049298167228699</v>
      </c>
      <c r="J11">
        <f>Tax!J7</f>
        <v>11</v>
      </c>
      <c r="K11">
        <f>Tax!K7</f>
        <v>17018.611328125</v>
      </c>
      <c r="M11" s="9">
        <f t="shared" si="0"/>
        <v>-0.23647531867027283</v>
      </c>
    </row>
    <row r="12" x14ac:dyDescent="0.35">
      <c r="A12" t="str">
        <f>Tax!A11</f>
        <v>JOR</v>
      </c>
      <c r="B12" t="str">
        <f>Tax!B11</f>
        <v>Jordan</v>
      </c>
      <c r="C12">
        <f>Tax!C11</f>
        <v>1</v>
      </c>
      <c r="D12">
        <f>Tax!D11</f>
        <v>1</v>
      </c>
      <c r="E12" s="9">
        <f>Tax!E11</f>
        <v>0.46628493070602417</v>
      </c>
      <c r="F12">
        <f>Tax!F11</f>
        <v>23</v>
      </c>
      <c r="G12">
        <f>Tax!G11</f>
        <v>0.51118415594100952</v>
      </c>
      <c r="H12">
        <f>Tax!H11</f>
        <v>12</v>
      </c>
      <c r="I12">
        <f>Tax!I11</f>
        <v>0.21241626143455505</v>
      </c>
      <c r="J12">
        <f>Tax!J11</f>
        <v>11</v>
      </c>
      <c r="K12">
        <f>Tax!K11</f>
        <v>3635.292236328125</v>
      </c>
      <c r="M12" s="9">
        <f t="shared" si="0"/>
        <v>-0.29876789450645447</v>
      </c>
    </row>
    <row r="13" x14ac:dyDescent="0.35">
      <c r="A13" t="str">
        <f>Tax!A2</f>
        <v>ARE</v>
      </c>
      <c r="B13" t="str">
        <f>Tax!B2</f>
        <v>United Arab Emirates</v>
      </c>
      <c r="C13">
        <f>Tax!C2</f>
        <v>1</v>
      </c>
      <c r="D13">
        <f>Tax!D2</f>
        <v>0</v>
      </c>
      <c r="E13" s="9">
        <f>Tax!E2</f>
        <v>0.47857421636581421</v>
      </c>
      <c r="F13">
        <f>Tax!F2</f>
        <v>23</v>
      </c>
      <c r="G13">
        <f>Tax!G2</f>
        <v>0.78417563438415527</v>
      </c>
      <c r="H13">
        <f>Tax!H2</f>
        <v>12</v>
      </c>
      <c r="I13">
        <f>Tax!I2</f>
        <v>-0.83180117607116699</v>
      </c>
      <c r="J13">
        <f>Tax!J2</f>
        <v>11</v>
      </c>
      <c r="K13">
        <f>Tax!K2</f>
        <v>59067.6015625</v>
      </c>
      <c r="M13" s="9">
        <f t="shared" si="0"/>
        <v>-1.6159768104553223</v>
      </c>
    </row>
    <row r="14" x14ac:dyDescent="0.35">
      <c r="A14" t="str">
        <f>Tax!A14</f>
        <v>EGY</v>
      </c>
      <c r="B14" t="str">
        <f>Tax!B14</f>
        <v>Egypt</v>
      </c>
      <c r="C14">
        <f>Tax!C14</f>
        <v>1</v>
      </c>
      <c r="D14">
        <f>Tax!D14</f>
        <v>0</v>
      </c>
      <c r="E14" s="9">
        <f>Tax!E14</f>
        <v>0.48820897936820984</v>
      </c>
      <c r="F14">
        <f>Tax!F14</f>
        <v>23</v>
      </c>
      <c r="G14">
        <f>Tax!G14</f>
        <v>0.55921512842178345</v>
      </c>
      <c r="H14">
        <f>Tax!H14</f>
        <v>12</v>
      </c>
      <c r="I14">
        <f>Tax!I14</f>
        <v>0.2613196074962616</v>
      </c>
      <c r="J14">
        <f>Tax!J14</f>
        <v>11</v>
      </c>
      <c r="K14">
        <f>Tax!K14</f>
        <v>2517.58056640625</v>
      </c>
      <c r="M14" s="9">
        <f t="shared" si="0"/>
        <v>-0.29789552092552185</v>
      </c>
    </row>
    <row r="15" x14ac:dyDescent="0.35">
      <c r="A15" t="str">
        <f>Tax!A16</f>
        <v>YEM</v>
      </c>
      <c r="B15" t="str">
        <f>Tax!B16</f>
        <v>Yemen</v>
      </c>
      <c r="C15">
        <f>Tax!C16</f>
        <v>1</v>
      </c>
      <c r="D15">
        <f>Tax!D16</f>
        <v>0</v>
      </c>
      <c r="E15" s="9">
        <f>Tax!E16</f>
        <v>0.6517978310585022</v>
      </c>
      <c r="F15">
        <f>Tax!F16</f>
        <v>19</v>
      </c>
      <c r="G15">
        <f>Tax!G16</f>
        <v>0.67807865142822266</v>
      </c>
      <c r="H15">
        <f>Tax!H16</f>
        <v>12</v>
      </c>
      <c r="I15">
        <f>Tax!I16</f>
        <v>0.64636307954788208</v>
      </c>
      <c r="J15">
        <f>Tax!J16</f>
        <v>7</v>
      </c>
      <c r="K15">
        <f>Tax!K16</f>
        <v>2227.65087890625</v>
      </c>
      <c r="M15" s="9">
        <f t="shared" si="0"/>
        <v>-3.1715571880340576E-2</v>
      </c>
    </row>
    <row r="16" x14ac:dyDescent="0.35">
      <c r="A16" t="str">
        <f>Tax!A13</f>
        <v>TUN</v>
      </c>
      <c r="B16" t="str">
        <f>Tax!B13</f>
        <v>Tunisia</v>
      </c>
      <c r="C16">
        <f>Tax!C13</f>
        <v>1</v>
      </c>
      <c r="D16">
        <f>Tax!D13</f>
        <v>1</v>
      </c>
      <c r="E16" s="9">
        <f>Tax!E13</f>
        <v>0.6920894980430603</v>
      </c>
      <c r="F16">
        <f>Tax!F13</f>
        <v>23</v>
      </c>
      <c r="G16">
        <f>Tax!G13</f>
        <v>0.56864124536514282</v>
      </c>
      <c r="H16">
        <f>Tax!H13</f>
        <v>12</v>
      </c>
      <c r="I16">
        <f>Tax!I13</f>
        <v>0.74151122570037842</v>
      </c>
      <c r="J16">
        <f>Tax!J13</f>
        <v>11</v>
      </c>
      <c r="K16">
        <f>Tax!K13</f>
        <v>2827.37890625</v>
      </c>
      <c r="M16" s="9">
        <f t="shared" si="0"/>
        <v>0.1728699803352356</v>
      </c>
    </row>
    <row r="17" x14ac:dyDescent="0.35">
      <c r="A17" t="str">
        <f>Tax!A8</f>
        <v>LBN</v>
      </c>
      <c r="B17" t="str">
        <f>Tax!B8</f>
        <v>Lebanon</v>
      </c>
      <c r="C17">
        <f>Tax!C8</f>
        <v>1</v>
      </c>
      <c r="D17">
        <f>Tax!D8</f>
        <v>0</v>
      </c>
      <c r="E17" s="9">
        <f>Tax!E8</f>
        <v>0.88493019342422485</v>
      </c>
      <c r="F17">
        <f>Tax!F8</f>
        <v>22</v>
      </c>
      <c r="G17">
        <f>Tax!G8</f>
        <v>0.67090088129043579</v>
      </c>
      <c r="H17">
        <f>Tax!H8</f>
        <v>12</v>
      </c>
      <c r="I17">
        <f>Tax!I8</f>
        <v>0.98150652647018433</v>
      </c>
      <c r="J17">
        <f>Tax!J8</f>
        <v>10</v>
      </c>
      <c r="K17">
        <f>Tax!K8</f>
        <v>5970.974609375</v>
      </c>
      <c r="M17" s="9">
        <f t="shared" si="0"/>
        <v>0.31060564517974854</v>
      </c>
    </row>
    <row r="19" x14ac:dyDescent="0.35">
      <c r="B19" s="6" t="s">
        <v>19</v>
      </c>
      <c r="C19" s="6"/>
      <c r="D19" s="6"/>
      <c r="E19" s="11">
        <f>AVERAGE(E2:E17)</f>
        <v>0.35303539573214948</v>
      </c>
      <c r="F19" s="6"/>
      <c r="G19" s="6"/>
      <c r="H19" s="6"/>
      <c r="I19" s="6"/>
      <c r="J19" s="6"/>
      <c r="K19" s="6"/>
      <c r="L19" s="6"/>
      <c r="M19" s="11">
        <f>AVERAGE(M2:M17)</f>
        <v>-2.5630077114328742E-2</v>
      </c>
    </row>
    <row r="22" x14ac:dyDescent="0.35">
      <c r="F22" s="16" t="s">
        <v>44</v>
      </c>
      <c r="G22" s="4"/>
      <c r="H22" s="4"/>
      <c r="I22" s="4"/>
      <c r="J22" s="4"/>
      <c r="K22" s="4"/>
      <c r="L22" s="4"/>
      <c r="M22" s="4"/>
    </row>
    <row r="23" x14ac:dyDescent="0.35">
      <c r="F23" s="15" t="s">
        <v>33</v>
      </c>
      <c r="G23" s="3"/>
    </row>
  </sheetData>
  <sortState ref="A2:M17">
    <sortCondition ref="E2:E17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66E8E-D33D-40F3-8DA2-9BB91CC5871E}">
  <dimension ref="A1:X17"/>
  <sheetViews>
    <sheetView zoomScale="80" zoomScaleNormal="80" workbookViewId="0">
      <selection activeCell="S30" sqref="S30"/>
    </sheetView>
  </sheetViews>
  <sheetFormatPr defaultRowHeight="14.5" x14ac:dyDescent="0.35"/>
  <cols>
    <col min="12" max="12" width="5.1796875" customWidth="true"/>
  </cols>
  <sheetData>
    <row r="1" x14ac:dyDescent="0.35">
      <c r="A1" t="str">
        <f>Sub!A1</f>
        <v>wbcode</v>
      </c>
      <c r="B1" t="str">
        <f>Sub!B1</f>
        <v>Country</v>
      </c>
      <c r="C1" t="str">
        <f>Sub!C1</f>
        <v>MENA</v>
      </c>
      <c r="D1" t="str">
        <f>Sub!D1</f>
        <v>comparator</v>
      </c>
      <c r="E1" t="str">
        <f>Sub!E1</f>
        <v>corrhp_sub_gdp_00_22</v>
      </c>
      <c r="F1" t="str">
        <f>Sub!F1</f>
        <v>count_obs_00_22</v>
      </c>
      <c r="G1" t="s">
        <v>1</v>
      </c>
      <c r="H1" t="str">
        <f>Sub!H1</f>
        <v>count_obs_00_11</v>
      </c>
      <c r="I1" t="s">
        <v>2</v>
      </c>
      <c r="J1" t="str">
        <f>Sub!J1</f>
        <v>count_obs_12_22</v>
      </c>
      <c r="K1" t="str">
        <f>Sub!K1</f>
        <v>gdppcusd2000</v>
      </c>
      <c r="M1" s="8" t="s">
        <v>3</v>
      </c>
      <c r="O1" s="16" t="s">
        <v>32</v>
      </c>
      <c r="P1" s="4"/>
      <c r="Q1" s="4"/>
      <c r="R1" s="4"/>
      <c r="S1" s="4"/>
      <c r="T1" s="4"/>
      <c r="U1" s="4"/>
      <c r="V1" s="4"/>
    </row>
    <row r="2" x14ac:dyDescent="0.35">
      <c r="A2" t="str">
        <f>Sub!A7</f>
        <v>MAR</v>
      </c>
      <c r="B2" t="str">
        <f>Sub!B7</f>
        <v>Morocco</v>
      </c>
      <c r="C2">
        <f>Sub!C7</f>
        <v>1</v>
      </c>
      <c r="D2">
        <f>Sub!D7</f>
        <v>1</v>
      </c>
      <c r="E2" s="9">
        <f>Sub!E7</f>
        <v>-0.22532060742378235</v>
      </c>
      <c r="F2">
        <f>Sub!F7</f>
        <v>23</v>
      </c>
      <c r="G2">
        <f>Sub!G7</f>
        <v>-0.2144930511713028</v>
      </c>
      <c r="H2">
        <f>Sub!H7</f>
        <v>12</v>
      </c>
      <c r="I2">
        <f>Sub!I7</f>
        <v>-0.28614795207977295</v>
      </c>
      <c r="J2">
        <f>Sub!J7</f>
        <v>11</v>
      </c>
      <c r="K2">
        <f>Sub!K7</f>
        <v>1948.3544921875</v>
      </c>
      <c r="M2" s="9">
        <f t="shared" ref="M2:M7" si="0">I2-G2</f>
        <v>-7.1654900908470154E-2</v>
      </c>
      <c r="O2" s="15" t="s">
        <v>34</v>
      </c>
      <c r="P2" s="3"/>
    </row>
    <row r="3" x14ac:dyDescent="0.35">
      <c r="A3" t="str">
        <f>Sub!A6</f>
        <v>PSE</v>
      </c>
      <c r="B3" t="str">
        <f>Sub!B6</f>
        <v>West Bank and Gaza</v>
      </c>
      <c r="C3">
        <f>Sub!C6</f>
        <v>1</v>
      </c>
      <c r="D3">
        <f>Sub!D6</f>
        <v>0</v>
      </c>
      <c r="E3" s="9">
        <f>Sub!E6</f>
        <v>-6.6509039606899023E-4</v>
      </c>
      <c r="F3">
        <f>Sub!F6</f>
        <v>14</v>
      </c>
      <c r="G3">
        <f>Sub!G6</f>
        <v>-0.13597372174263</v>
      </c>
      <c r="H3">
        <f>Sub!H6</f>
        <v>3</v>
      </c>
      <c r="I3">
        <f>Sub!I6</f>
        <v>7.9245585948228836E-3</v>
      </c>
      <c r="J3">
        <f>Sub!J6</f>
        <v>11</v>
      </c>
      <c r="K3">
        <f>Sub!K6</f>
        <v>2436.0029296875</v>
      </c>
      <c r="M3" s="9">
        <f t="shared" si="0"/>
        <v>0.14389828033745289</v>
      </c>
      <c r="X3" s="12"/>
    </row>
    <row r="4" x14ac:dyDescent="0.35">
      <c r="A4" t="str">
        <f>Sub!A5</f>
        <v>EGY</v>
      </c>
      <c r="B4" t="str">
        <f>Sub!B5</f>
        <v>Egypt</v>
      </c>
      <c r="C4">
        <f>Sub!C5</f>
        <v>1</v>
      </c>
      <c r="D4">
        <f>Sub!D5</f>
        <v>0</v>
      </c>
      <c r="E4" s="9">
        <f>Sub!E5</f>
        <v>6.9680377840995789E-2</v>
      </c>
      <c r="F4">
        <f>Sub!F5</f>
        <v>23</v>
      </c>
      <c r="G4">
        <f>Sub!G5</f>
        <v>0.12151723355054855</v>
      </c>
      <c r="H4">
        <f>Sub!H5</f>
        <v>12</v>
      </c>
      <c r="I4">
        <f>Sub!I5</f>
        <v>-3.4308739006519318E-2</v>
      </c>
      <c r="J4">
        <f>Sub!J5</f>
        <v>11</v>
      </c>
      <c r="K4">
        <f>Sub!K5</f>
        <v>2517.58056640625</v>
      </c>
      <c r="M4" s="9">
        <f t="shared" si="0"/>
        <v>-0.15582597255706787</v>
      </c>
      <c r="X4" s="13"/>
    </row>
    <row r="5" x14ac:dyDescent="0.35">
      <c r="A5" t="str">
        <f>Sub!A4</f>
        <v>JOR</v>
      </c>
      <c r="B5" t="str">
        <f>Sub!B4</f>
        <v>Jordan</v>
      </c>
      <c r="C5">
        <f>Sub!C4</f>
        <v>1</v>
      </c>
      <c r="D5">
        <f>Sub!D4</f>
        <v>1</v>
      </c>
      <c r="E5" s="9">
        <f>Sub!E4</f>
        <v>7.4891597032546997E-2</v>
      </c>
      <c r="F5">
        <f>Sub!F4</f>
        <v>23</v>
      </c>
      <c r="G5">
        <f>Sub!G4</f>
        <v>0.15396367013454437</v>
      </c>
      <c r="H5">
        <f>Sub!H4</f>
        <v>12</v>
      </c>
      <c r="I5">
        <f>Sub!I4</f>
        <v>-0.30742493271827698</v>
      </c>
      <c r="J5">
        <f>Sub!J4</f>
        <v>11</v>
      </c>
      <c r="K5">
        <f>Sub!K4</f>
        <v>3635.292236328125</v>
      </c>
      <c r="M5" s="9">
        <f t="shared" si="0"/>
        <v>-0.46138860285282135</v>
      </c>
    </row>
    <row r="6" x14ac:dyDescent="0.35">
      <c r="A6" t="str">
        <f>Sub!A2</f>
        <v>SAU</v>
      </c>
      <c r="B6" t="str">
        <f>Sub!B2</f>
        <v>Saudi Arabia</v>
      </c>
      <c r="C6">
        <f>Sub!C2</f>
        <v>1</v>
      </c>
      <c r="D6">
        <f>Sub!D2</f>
        <v>0</v>
      </c>
      <c r="E6" s="9">
        <f>Sub!E2</f>
        <v>0.20221157371997833</v>
      </c>
      <c r="F6">
        <f>Sub!F2</f>
        <v>23</v>
      </c>
      <c r="G6">
        <f>Sub!G2</f>
        <v>1</v>
      </c>
      <c r="H6">
        <f>Sub!H2</f>
        <v>12</v>
      </c>
      <c r="I6">
        <f>Sub!I2</f>
        <v>0.12618988752365112</v>
      </c>
      <c r="J6">
        <f>Sub!J2</f>
        <v>11</v>
      </c>
      <c r="K6">
        <f>Sub!K2</f>
        <v>17018.611328125</v>
      </c>
      <c r="M6" s="9">
        <f t="shared" si="0"/>
        <v>-0.87381011247634888</v>
      </c>
    </row>
    <row r="7" x14ac:dyDescent="0.35">
      <c r="A7" t="str">
        <f>Sub!A3</f>
        <v>LBN</v>
      </c>
      <c r="B7" t="str">
        <f>Sub!B3</f>
        <v>Lebanon</v>
      </c>
      <c r="C7">
        <f>Sub!C3</f>
        <v>1</v>
      </c>
      <c r="D7">
        <f>Sub!D3</f>
        <v>0</v>
      </c>
      <c r="E7" s="9">
        <f>Sub!E3</f>
        <v>0.4137994647026062</v>
      </c>
      <c r="F7">
        <f>Sub!F3</f>
        <v>22</v>
      </c>
      <c r="G7">
        <f>Sub!G3</f>
        <v>-0.32655200362205505</v>
      </c>
      <c r="H7">
        <f>Sub!H3</f>
        <v>12</v>
      </c>
      <c r="I7">
        <f>Sub!I3</f>
        <v>0.59991520643234253</v>
      </c>
      <c r="J7">
        <f>Sub!J3</f>
        <v>10</v>
      </c>
      <c r="K7">
        <f>Sub!K3</f>
        <v>5970.974609375</v>
      </c>
      <c r="M7" s="9">
        <f t="shared" si="0"/>
        <v>0.92646721005439758</v>
      </c>
    </row>
    <row r="8" x14ac:dyDescent="0.35">
      <c r="M8" s="9"/>
    </row>
    <row r="9" x14ac:dyDescent="0.35">
      <c r="B9" s="6" t="s">
        <v>19</v>
      </c>
      <c r="C9" s="6"/>
      <c r="D9" s="6"/>
      <c r="E9" s="11">
        <f>AVERAGE(E2:E7)</f>
        <v>8.9099552579379335E-2</v>
      </c>
      <c r="F9" s="6"/>
      <c r="G9" s="6"/>
      <c r="H9" s="6"/>
      <c r="I9" s="6"/>
      <c r="J9" s="6"/>
      <c r="K9" s="6"/>
      <c r="L9" s="6"/>
      <c r="M9" s="11">
        <f>AVERAGE(M2:M7)</f>
        <v>-8.2052349733809635E-2</v>
      </c>
    </row>
    <row r="10" x14ac:dyDescent="0.35">
      <c r="M10" s="9"/>
    </row>
    <row r="11" x14ac:dyDescent="0.35">
      <c r="M11" s="9"/>
    </row>
    <row r="12" x14ac:dyDescent="0.35">
      <c r="M12" s="9"/>
    </row>
    <row r="13" x14ac:dyDescent="0.35">
      <c r="M13" s="9"/>
    </row>
    <row r="14" x14ac:dyDescent="0.35">
      <c r="M14" s="9"/>
    </row>
    <row r="15" x14ac:dyDescent="0.35">
      <c r="F15" s="16" t="s">
        <v>44</v>
      </c>
      <c r="G15" s="4"/>
      <c r="H15" s="4"/>
      <c r="I15" s="4"/>
      <c r="J15" s="4"/>
      <c r="K15" s="4"/>
      <c r="L15" s="4"/>
      <c r="M15" s="4"/>
    </row>
    <row r="16" x14ac:dyDescent="0.35">
      <c r="F16" s="15" t="s">
        <v>34</v>
      </c>
      <c r="G16" s="3"/>
    </row>
    <row r="17" x14ac:dyDescent="0.35">
      <c r="M17" s="9"/>
    </row>
  </sheetData>
  <sortState ref="A2:M7">
    <sortCondition ref="E2:E7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929F9-72A3-4727-97BB-A2B35CC3D2C6}">
  <dimension ref="A1:K185"/>
  <sheetViews>
    <sheetView zoomScale="80" zoomScaleNormal="80" workbookViewId="0">
      <selection activeCell="B7" sqref="B7"/>
    </sheetView>
  </sheetViews>
  <sheetFormatPr defaultRowHeight="14.5" x14ac:dyDescent="0.35"/>
  <sheetData>
    <row r="1">
      <c r="A1" t="s">
        <v>4768</v>
      </c>
      <c r="B1" t="s">
        <v>4775</v>
      </c>
      <c r="C1" t="s">
        <v>4782</v>
      </c>
      <c r="D1" t="s">
        <v>4783</v>
      </c>
      <c r="E1" t="s">
        <v>3581</v>
      </c>
      <c r="F1" t="s">
        <v>4785</v>
      </c>
      <c r="G1" t="s">
        <v>3583</v>
      </c>
      <c r="H1" t="s">
        <v>4787</v>
      </c>
      <c r="I1" t="s">
        <v>3585</v>
      </c>
      <c r="J1" t="s">
        <v>4789</v>
      </c>
      <c r="K1" t="s">
        <v>4790</v>
      </c>
    </row>
    <row r="2">
      <c r="A2" t="s">
        <v>4726</v>
      </c>
      <c r="B2" t="s">
        <v>4743</v>
      </c>
      <c r="C2" s="1">
        <v>1</v>
      </c>
      <c r="D2" s="1"/>
      <c r="E2" s="1">
        <v>0.62813633680343628</v>
      </c>
      <c r="F2" s="1">
        <v>23</v>
      </c>
      <c r="G2" s="1">
        <v>0.88181459903717041</v>
      </c>
      <c r="H2" s="1">
        <v>12</v>
      </c>
      <c r="I2" s="1">
        <v>0.17399731278419495</v>
      </c>
      <c r="J2" s="1">
        <v>11</v>
      </c>
      <c r="K2" s="1">
        <v>59067.6015625</v>
      </c>
    </row>
    <row r="3">
      <c r="A3" t="s">
        <v>4727</v>
      </c>
      <c r="B3" t="s">
        <v>4744</v>
      </c>
      <c r="C3" s="1">
        <v>1</v>
      </c>
      <c r="D3" s="1"/>
      <c r="E3" s="1">
        <v>0.10146577656269073</v>
      </c>
      <c r="F3" s="1">
        <v>23</v>
      </c>
      <c r="G3" s="1">
        <v>0.078082747757434845</v>
      </c>
      <c r="H3" s="1">
        <v>12</v>
      </c>
      <c r="I3" s="1">
        <v>0.20874300599098206</v>
      </c>
      <c r="J3" s="1">
        <v>11</v>
      </c>
      <c r="K3" s="1">
        <v>52157.76171875</v>
      </c>
    </row>
    <row r="4">
      <c r="A4" t="s">
        <v>4728</v>
      </c>
      <c r="B4" t="s">
        <v>4745</v>
      </c>
      <c r="C4" s="1">
        <v>1</v>
      </c>
      <c r="D4" s="1"/>
      <c r="E4" s="1">
        <v>0.53490138053894043</v>
      </c>
      <c r="F4" s="1">
        <v>23</v>
      </c>
      <c r="G4" s="1">
        <v>0.42057570815086365</v>
      </c>
      <c r="H4" s="1">
        <v>12</v>
      </c>
      <c r="I4" s="1">
        <v>0.79927599430084229</v>
      </c>
      <c r="J4" s="1">
        <v>11</v>
      </c>
      <c r="K4" s="1">
        <v>31662.810546875</v>
      </c>
    </row>
    <row r="5">
      <c r="A5" t="s">
        <v>4729</v>
      </c>
      <c r="B5" t="s">
        <v>4746</v>
      </c>
      <c r="C5" s="1">
        <v>1</v>
      </c>
      <c r="D5" s="1"/>
      <c r="E5" s="1">
        <v>0.51600104570388794</v>
      </c>
      <c r="F5" s="1">
        <v>23</v>
      </c>
      <c r="G5" s="1">
        <v>0.32510575652122498</v>
      </c>
      <c r="H5" s="1">
        <v>12</v>
      </c>
      <c r="I5" s="1">
        <v>0.63087409734725952</v>
      </c>
      <c r="J5" s="1">
        <v>11</v>
      </c>
      <c r="K5" s="1">
        <v>21713.537109375</v>
      </c>
    </row>
    <row r="6">
      <c r="A6" t="s">
        <v>4730</v>
      </c>
      <c r="B6" t="s">
        <v>4747</v>
      </c>
      <c r="C6" s="1">
        <v>1</v>
      </c>
      <c r="D6" s="1"/>
      <c r="E6" s="1">
        <v>0.16466350853443146</v>
      </c>
      <c r="F6" s="1">
        <v>23</v>
      </c>
      <c r="G6" s="1">
        <v>0.13083119690418243</v>
      </c>
      <c r="H6" s="1">
        <v>12</v>
      </c>
      <c r="I6" s="1">
        <v>0.20701763033866882</v>
      </c>
      <c r="J6" s="1">
        <v>11</v>
      </c>
      <c r="K6" s="1">
        <v>19953.67578125</v>
      </c>
    </row>
    <row r="7">
      <c r="A7" t="s">
        <v>4769</v>
      </c>
      <c r="B7" t="s">
        <v>4776</v>
      </c>
      <c r="C7" s="1">
        <v>1</v>
      </c>
      <c r="D7" s="1"/>
      <c r="E7" s="1">
        <v>0.64896476268768311</v>
      </c>
      <c r="F7" s="1">
        <v>23</v>
      </c>
      <c r="G7" s="1">
        <v>0.8656076192855835</v>
      </c>
      <c r="H7" s="1">
        <v>12</v>
      </c>
      <c r="I7" s="1">
        <v>0.15461161732673645</v>
      </c>
      <c r="J7" s="1">
        <v>11</v>
      </c>
      <c r="K7" s="1">
        <v>17018.611328125</v>
      </c>
    </row>
    <row r="8">
      <c r="A8" t="s">
        <v>4353</v>
      </c>
      <c r="B8" t="s">
        <v>4538</v>
      </c>
      <c r="C8" s="1">
        <v>1</v>
      </c>
      <c r="D8" s="1"/>
      <c r="E8" s="1">
        <v>0.90992987155914307</v>
      </c>
      <c r="F8" s="1">
        <v>23</v>
      </c>
      <c r="G8" s="1">
        <v>0.97705578804016113</v>
      </c>
      <c r="H8" s="1">
        <v>12</v>
      </c>
      <c r="I8" s="1">
        <v>0.88622140884399414</v>
      </c>
      <c r="J8" s="1">
        <v>11</v>
      </c>
      <c r="K8" s="1">
        <v>11170.1298828125</v>
      </c>
    </row>
    <row r="9">
      <c r="A9" t="s">
        <v>4770</v>
      </c>
      <c r="B9" t="s">
        <v>4777</v>
      </c>
      <c r="C9" s="1">
        <v>1</v>
      </c>
      <c r="D9" s="1"/>
      <c r="E9" s="1">
        <v>0.61730515956878662</v>
      </c>
      <c r="F9" s="1">
        <v>22</v>
      </c>
      <c r="G9" s="1">
        <v>0.095008544623851776</v>
      </c>
      <c r="H9" s="1">
        <v>12</v>
      </c>
      <c r="I9" s="1">
        <v>0.71612471342086792</v>
      </c>
      <c r="J9" s="1">
        <v>10</v>
      </c>
      <c r="K9" s="1">
        <v>5970.974609375</v>
      </c>
    </row>
    <row r="10">
      <c r="A10" t="s">
        <v>4733</v>
      </c>
      <c r="B10" t="s">
        <v>4750</v>
      </c>
      <c r="C10" s="1">
        <v>1</v>
      </c>
      <c r="D10" s="1"/>
      <c r="E10" s="1">
        <v>0.61285674571990967</v>
      </c>
      <c r="F10" s="1">
        <v>19</v>
      </c>
      <c r="G10" s="1">
        <v>0.28593406081199646</v>
      </c>
      <c r="H10" s="1">
        <v>8</v>
      </c>
      <c r="I10" s="1">
        <v>0.66642409563064575</v>
      </c>
      <c r="J10" s="1">
        <v>11</v>
      </c>
      <c r="K10" s="1">
        <v>4138.18798828125</v>
      </c>
    </row>
    <row r="11">
      <c r="A11" t="s">
        <v>4734</v>
      </c>
      <c r="B11" t="s">
        <v>4751</v>
      </c>
      <c r="C11" s="1">
        <v>1</v>
      </c>
      <c r="D11" s="1"/>
      <c r="E11" s="1">
        <v>0.6062808632850647</v>
      </c>
      <c r="F11" s="1">
        <v>23</v>
      </c>
      <c r="G11" s="1">
        <v>0.31266406178474426</v>
      </c>
      <c r="H11" s="1">
        <v>12</v>
      </c>
      <c r="I11" s="1">
        <v>0.7611815333366394</v>
      </c>
      <c r="J11" s="1">
        <v>11</v>
      </c>
      <c r="K11" s="1">
        <v>3927.709228515625</v>
      </c>
    </row>
    <row r="12">
      <c r="A12" t="s">
        <v>4771</v>
      </c>
      <c r="B12" t="s">
        <v>4778</v>
      </c>
      <c r="C12" s="1">
        <v>1</v>
      </c>
      <c r="D12" s="1">
        <v>1</v>
      </c>
      <c r="E12" s="1">
        <v>0.25016194581985474</v>
      </c>
      <c r="F12" s="1">
        <v>23</v>
      </c>
      <c r="G12" s="1">
        <v>-0.076693609356880188</v>
      </c>
      <c r="H12" s="1">
        <v>12</v>
      </c>
      <c r="I12" s="1">
        <v>0.68605804443359375</v>
      </c>
      <c r="J12" s="1">
        <v>11</v>
      </c>
      <c r="K12" s="1">
        <v>3635.292236328125</v>
      </c>
    </row>
    <row r="13">
      <c r="A13" t="s">
        <v>4736</v>
      </c>
      <c r="B13" t="s">
        <v>4753</v>
      </c>
      <c r="C13" s="1">
        <v>1</v>
      </c>
      <c r="D13" s="1"/>
      <c r="E13" s="1">
        <v>0.38496270775794983</v>
      </c>
      <c r="F13" s="1">
        <v>23</v>
      </c>
      <c r="G13" s="1">
        <v>0.30465537309646606</v>
      </c>
      <c r="H13" s="1">
        <v>12</v>
      </c>
      <c r="I13" s="1">
        <v>0.50053656101226807</v>
      </c>
      <c r="J13" s="1">
        <v>11</v>
      </c>
      <c r="K13" s="1">
        <v>3138.22998046875</v>
      </c>
    </row>
    <row r="14">
      <c r="A14" t="s">
        <v>4737</v>
      </c>
      <c r="B14" t="s">
        <v>4754</v>
      </c>
      <c r="C14" s="1">
        <v>1</v>
      </c>
      <c r="D14" s="1">
        <v>1</v>
      </c>
      <c r="E14" s="1">
        <v>0.6304355263710022</v>
      </c>
      <c r="F14" s="1">
        <v>23</v>
      </c>
      <c r="G14" s="1">
        <v>0.21696126461029053</v>
      </c>
      <c r="H14" s="1">
        <v>12</v>
      </c>
      <c r="I14" s="1">
        <v>0.77702409029006958</v>
      </c>
      <c r="J14" s="1">
        <v>11</v>
      </c>
      <c r="K14" s="1">
        <v>2827.37890625</v>
      </c>
    </row>
    <row r="15">
      <c r="A15" t="s">
        <v>4772</v>
      </c>
      <c r="B15" t="s">
        <v>4779</v>
      </c>
      <c r="C15" s="1">
        <v>1</v>
      </c>
      <c r="D15" s="1"/>
      <c r="E15" s="1">
        <v>0.42595607042312622</v>
      </c>
      <c r="F15" s="1">
        <v>23</v>
      </c>
      <c r="G15" s="1">
        <v>0.65692555904388428</v>
      </c>
      <c r="H15" s="1">
        <v>12</v>
      </c>
      <c r="I15" s="1">
        <v>-0.017054533585906029</v>
      </c>
      <c r="J15" s="1">
        <v>11</v>
      </c>
      <c r="K15" s="1">
        <v>2517.58056640625</v>
      </c>
    </row>
    <row r="16">
      <c r="A16" t="s">
        <v>4773</v>
      </c>
      <c r="B16" t="s">
        <v>4780</v>
      </c>
      <c r="C16" s="1">
        <v>1</v>
      </c>
      <c r="D16" s="1"/>
      <c r="E16" s="1">
        <v>0.31330591440200806</v>
      </c>
      <c r="F16" s="1">
        <v>14</v>
      </c>
      <c r="G16" s="1">
        <v>-0.82542353868484497</v>
      </c>
      <c r="H16" s="1">
        <v>3</v>
      </c>
      <c r="I16" s="1">
        <v>0.4183790385723114</v>
      </c>
      <c r="J16" s="1">
        <v>11</v>
      </c>
      <c r="K16" s="1">
        <v>2436.0029296875</v>
      </c>
    </row>
    <row r="17">
      <c r="A17" t="s">
        <v>4740</v>
      </c>
      <c r="B17" t="s">
        <v>4757</v>
      </c>
      <c r="C17" s="1">
        <v>1</v>
      </c>
      <c r="D17" s="1"/>
      <c r="E17" s="1">
        <v>0.71179085969924927</v>
      </c>
      <c r="F17" s="1">
        <v>19</v>
      </c>
      <c r="G17" s="1">
        <v>0.2112971693277359</v>
      </c>
      <c r="H17" s="1">
        <v>12</v>
      </c>
      <c r="I17" s="1">
        <v>0.79778462648391724</v>
      </c>
      <c r="J17" s="1">
        <v>7</v>
      </c>
      <c r="K17" s="1">
        <v>2227.65087890625</v>
      </c>
    </row>
    <row r="18">
      <c r="A18" t="s">
        <v>4774</v>
      </c>
      <c r="B18" t="s">
        <v>4781</v>
      </c>
      <c r="C18" s="1">
        <v>1</v>
      </c>
      <c r="D18" s="1">
        <v>1</v>
      </c>
      <c r="E18" s="1">
        <v>0.029691925272345543</v>
      </c>
      <c r="F18" s="1">
        <v>23</v>
      </c>
      <c r="G18" s="1">
        <v>0.16433848440647125</v>
      </c>
      <c r="H18" s="1">
        <v>12</v>
      </c>
      <c r="I18" s="1">
        <v>-0.086995892226696014</v>
      </c>
      <c r="J18" s="1">
        <v>11</v>
      </c>
      <c r="K18" s="1">
        <v>1948.3544921875</v>
      </c>
    </row>
    <row r="19">
      <c r="A19" t="s">
        <v>4364</v>
      </c>
      <c r="B19" t="s">
        <v>4549</v>
      </c>
      <c r="C19" s="1"/>
      <c r="D19" s="1"/>
      <c r="E19" s="1">
        <v>0.62079864740371704</v>
      </c>
      <c r="F19" s="1">
        <v>23</v>
      </c>
      <c r="G19" s="1">
        <v>0.78011536598205566</v>
      </c>
      <c r="H19" s="1">
        <v>12</v>
      </c>
      <c r="I19" s="1">
        <v>0.48320737481117249</v>
      </c>
      <c r="J19" s="1">
        <v>11</v>
      </c>
      <c r="K19" s="1">
        <v>92527.7109375</v>
      </c>
    </row>
    <row r="20">
      <c r="A20" t="s">
        <v>4365</v>
      </c>
      <c r="B20" t="s">
        <v>4550</v>
      </c>
      <c r="C20" s="1"/>
      <c r="D20" s="1"/>
      <c r="E20" s="1">
        <v>0.58138978481292725</v>
      </c>
      <c r="F20" s="1">
        <v>23</v>
      </c>
      <c r="G20" s="1">
        <v>0.76831692457199097</v>
      </c>
      <c r="H20" s="1">
        <v>12</v>
      </c>
      <c r="I20" s="1">
        <v>0.26753371953964233</v>
      </c>
      <c r="J20" s="1">
        <v>11</v>
      </c>
      <c r="K20" s="1">
        <v>73749.9375</v>
      </c>
    </row>
    <row r="21">
      <c r="A21" t="s">
        <v>4366</v>
      </c>
      <c r="B21" t="s">
        <v>4551</v>
      </c>
      <c r="C21" s="1"/>
      <c r="D21" s="1"/>
      <c r="E21" s="1">
        <v>0.86946296691894531</v>
      </c>
      <c r="F21" s="1">
        <v>23</v>
      </c>
      <c r="G21" s="1">
        <v>0.86799341440200806</v>
      </c>
      <c r="H21" s="1">
        <v>12</v>
      </c>
      <c r="I21" s="1">
        <v>0.91363584995269775</v>
      </c>
      <c r="J21" s="1">
        <v>11</v>
      </c>
      <c r="K21" s="1">
        <v>67846.59375</v>
      </c>
    </row>
    <row r="22">
      <c r="A22" t="s">
        <v>4367</v>
      </c>
      <c r="B22" t="s">
        <v>4552</v>
      </c>
      <c r="C22" s="1"/>
      <c r="D22" s="1"/>
      <c r="E22" s="1">
        <v>0.74322479963302612</v>
      </c>
      <c r="F22" s="1">
        <v>18</v>
      </c>
      <c r="G22" s="1">
        <v>0.84699064493179321</v>
      </c>
      <c r="H22" s="1">
        <v>8</v>
      </c>
      <c r="I22" s="1">
        <v>0.60170620679855347</v>
      </c>
      <c r="J22" s="1">
        <v>10</v>
      </c>
      <c r="K22" s="1">
        <v>55756.9609375</v>
      </c>
    </row>
    <row r="23">
      <c r="A23" t="s">
        <v>4368</v>
      </c>
      <c r="B23" t="s">
        <v>4553</v>
      </c>
      <c r="C23" s="1"/>
      <c r="D23" s="1"/>
      <c r="E23" s="1">
        <v>0.38245818018913269</v>
      </c>
      <c r="F23" s="1">
        <v>23</v>
      </c>
      <c r="G23" s="1">
        <v>0.83392894268035889</v>
      </c>
      <c r="H23" s="1">
        <v>12</v>
      </c>
      <c r="I23" s="1">
        <v>-0.21599678695201874</v>
      </c>
      <c r="J23" s="1">
        <v>11</v>
      </c>
      <c r="K23" s="1">
        <v>49241.9296875</v>
      </c>
    </row>
    <row r="24">
      <c r="A24" t="s">
        <v>4369</v>
      </c>
      <c r="B24" t="s">
        <v>4554</v>
      </c>
      <c r="C24" s="1"/>
      <c r="D24" s="1"/>
      <c r="E24" s="1">
        <v>0.76955866813659668</v>
      </c>
      <c r="F24" s="1">
        <v>22</v>
      </c>
      <c r="G24" s="1">
        <v>0.94792896509170532</v>
      </c>
      <c r="H24" s="1">
        <v>11</v>
      </c>
      <c r="I24" s="1">
        <v>0.51993155479431152</v>
      </c>
      <c r="J24" s="1">
        <v>11</v>
      </c>
      <c r="K24" s="1">
        <v>48746.0390625</v>
      </c>
    </row>
    <row r="25">
      <c r="A25" t="s">
        <v>4370</v>
      </c>
      <c r="B25" t="s">
        <v>4555</v>
      </c>
      <c r="C25" s="1"/>
      <c r="D25" s="1"/>
      <c r="E25" s="1">
        <v>0.48504611849784851</v>
      </c>
      <c r="F25" s="1">
        <v>23</v>
      </c>
      <c r="G25" s="1">
        <v>0.64077770709991455</v>
      </c>
      <c r="H25" s="1">
        <v>12</v>
      </c>
      <c r="I25" s="1">
        <v>0.30386140942573547</v>
      </c>
      <c r="J25" s="1">
        <v>11</v>
      </c>
      <c r="K25" s="1">
        <v>45892.609375</v>
      </c>
    </row>
    <row r="26">
      <c r="A26" t="s">
        <v>4371</v>
      </c>
      <c r="B26" t="s">
        <v>4556</v>
      </c>
      <c r="C26" s="1"/>
      <c r="D26" s="1"/>
      <c r="E26" s="1">
        <v>0.68674355745315552</v>
      </c>
      <c r="F26" s="1">
        <v>23</v>
      </c>
      <c r="G26" s="1">
        <v>0.93770396709442139</v>
      </c>
      <c r="H26" s="1">
        <v>12</v>
      </c>
      <c r="I26" s="1">
        <v>0.43621385097503662</v>
      </c>
      <c r="J26" s="1">
        <v>11</v>
      </c>
      <c r="K26" s="1">
        <v>42174.6640625</v>
      </c>
    </row>
    <row r="27">
      <c r="A27" t="s">
        <v>4372</v>
      </c>
      <c r="B27" t="s">
        <v>4557</v>
      </c>
      <c r="C27" s="1"/>
      <c r="D27" s="1"/>
      <c r="E27" s="1">
        <v>0.48271861672401428</v>
      </c>
      <c r="F27" s="1">
        <v>23</v>
      </c>
      <c r="G27" s="1">
        <v>0.91018050909042358</v>
      </c>
      <c r="H27" s="1">
        <v>12</v>
      </c>
      <c r="I27" s="1">
        <v>0.22797673940658569</v>
      </c>
      <c r="J27" s="1">
        <v>11</v>
      </c>
      <c r="K27" s="1">
        <v>42098.28125</v>
      </c>
    </row>
    <row r="28">
      <c r="A28" t="s">
        <v>4373</v>
      </c>
      <c r="B28" t="s">
        <v>4558</v>
      </c>
      <c r="C28" s="1"/>
      <c r="D28" s="1"/>
      <c r="E28" s="1">
        <v>0.84133696556091309</v>
      </c>
      <c r="F28" s="1">
        <v>23</v>
      </c>
      <c r="G28" s="1">
        <v>0.83014661073684692</v>
      </c>
      <c r="H28" s="1">
        <v>12</v>
      </c>
      <c r="I28" s="1">
        <v>0.87051934003829956</v>
      </c>
      <c r="J28" s="1">
        <v>11</v>
      </c>
      <c r="K28" s="1">
        <v>41117.15234375</v>
      </c>
    </row>
    <row r="29">
      <c r="A29" t="s">
        <v>4374</v>
      </c>
      <c r="B29" t="s">
        <v>4559</v>
      </c>
      <c r="C29" s="1"/>
      <c r="D29" s="1"/>
      <c r="E29" s="1">
        <v>0.86962437629699707</v>
      </c>
      <c r="F29" s="1">
        <v>23</v>
      </c>
      <c r="G29" s="1">
        <v>0.89649051427841187</v>
      </c>
      <c r="H29" s="1">
        <v>12</v>
      </c>
      <c r="I29" s="1">
        <v>0.89061278104782104</v>
      </c>
      <c r="J29" s="1">
        <v>11</v>
      </c>
      <c r="K29" s="1">
        <v>40456.94140625</v>
      </c>
    </row>
    <row r="30">
      <c r="A30" t="s">
        <v>4375</v>
      </c>
      <c r="B30" t="s">
        <v>4560</v>
      </c>
      <c r="C30" s="1"/>
      <c r="D30" s="1"/>
      <c r="E30" s="1">
        <v>0.92329931259155273</v>
      </c>
      <c r="F30" s="1">
        <v>23</v>
      </c>
      <c r="G30" s="1">
        <v>0.93735039234161377</v>
      </c>
      <c r="H30" s="1">
        <v>12</v>
      </c>
      <c r="I30" s="1">
        <v>0.96127760410308838</v>
      </c>
      <c r="J30" s="1">
        <v>11</v>
      </c>
      <c r="K30" s="1">
        <v>39187.58203125</v>
      </c>
    </row>
    <row r="31">
      <c r="A31" t="s">
        <v>4376</v>
      </c>
      <c r="B31" t="s">
        <v>4561</v>
      </c>
      <c r="C31" s="1"/>
      <c r="D31" s="1"/>
      <c r="E31" s="1">
        <v>0.82344961166381836</v>
      </c>
      <c r="F31" s="1">
        <v>23</v>
      </c>
      <c r="G31" s="1">
        <v>0.68958145380020142</v>
      </c>
      <c r="H31" s="1">
        <v>12</v>
      </c>
      <c r="I31" s="1">
        <v>0.90521335601806641</v>
      </c>
      <c r="J31" s="1">
        <v>11</v>
      </c>
      <c r="K31" s="1">
        <v>38842.890625</v>
      </c>
    </row>
    <row r="32">
      <c r="A32" t="s">
        <v>4377</v>
      </c>
      <c r="B32" t="s">
        <v>4562</v>
      </c>
      <c r="C32" s="1"/>
      <c r="D32" s="1"/>
      <c r="E32" s="1">
        <v>0.71933156251907349</v>
      </c>
      <c r="F32" s="1">
        <v>23</v>
      </c>
      <c r="G32" s="1">
        <v>0.74762207269668579</v>
      </c>
      <c r="H32" s="1">
        <v>12</v>
      </c>
      <c r="I32" s="1">
        <v>0.80606311559677124</v>
      </c>
      <c r="J32" s="1">
        <v>11</v>
      </c>
      <c r="K32" s="1">
        <v>37923.48828125</v>
      </c>
    </row>
    <row r="33">
      <c r="A33" t="s">
        <v>4378</v>
      </c>
      <c r="B33" t="s">
        <v>4563</v>
      </c>
      <c r="C33" s="1"/>
      <c r="D33" s="1"/>
      <c r="E33" s="1">
        <v>0.88906008005142212</v>
      </c>
      <c r="F33" s="1">
        <v>23</v>
      </c>
      <c r="G33" s="1">
        <v>0.91054779291152954</v>
      </c>
      <c r="H33" s="1">
        <v>12</v>
      </c>
      <c r="I33" s="1">
        <v>0.80297297239303589</v>
      </c>
      <c r="J33" s="1">
        <v>11</v>
      </c>
      <c r="K33" s="1">
        <v>37884.390625</v>
      </c>
    </row>
    <row r="34">
      <c r="A34" t="s">
        <v>4379</v>
      </c>
      <c r="B34" t="s">
        <v>4564</v>
      </c>
      <c r="C34" s="1"/>
      <c r="D34" s="1"/>
      <c r="E34" s="1">
        <v>0.83939176797866821</v>
      </c>
      <c r="F34" s="1">
        <v>23</v>
      </c>
      <c r="G34" s="1">
        <v>0.86130738258361816</v>
      </c>
      <c r="H34" s="1">
        <v>12</v>
      </c>
      <c r="I34" s="1">
        <v>0.84037142992019653</v>
      </c>
      <c r="J34" s="1">
        <v>11</v>
      </c>
      <c r="K34" s="1">
        <v>35674.79296875</v>
      </c>
    </row>
    <row r="35">
      <c r="A35" t="s">
        <v>4380</v>
      </c>
      <c r="B35" t="s">
        <v>4565</v>
      </c>
      <c r="C35" s="1"/>
      <c r="D35" s="1"/>
      <c r="E35" s="1">
        <v>0.64074468612670898</v>
      </c>
      <c r="F35" s="1">
        <v>23</v>
      </c>
      <c r="G35" s="1">
        <v>0.63727527856826782</v>
      </c>
      <c r="H35" s="1">
        <v>12</v>
      </c>
      <c r="I35" s="1">
        <v>0.66955935955047607</v>
      </c>
      <c r="J35" s="1">
        <v>11</v>
      </c>
      <c r="K35" s="1">
        <v>34890.08203125</v>
      </c>
    </row>
    <row r="36">
      <c r="A36" t="s">
        <v>4381</v>
      </c>
      <c r="B36" t="s">
        <v>4566</v>
      </c>
      <c r="C36" s="1"/>
      <c r="D36" s="1"/>
      <c r="E36" s="1">
        <v>0.86060744524002075</v>
      </c>
      <c r="F36" s="1">
        <v>23</v>
      </c>
      <c r="G36" s="1">
        <v>0.84221959114074707</v>
      </c>
      <c r="H36" s="1">
        <v>12</v>
      </c>
      <c r="I36" s="1">
        <v>0.93416440486907959</v>
      </c>
      <c r="J36" s="1">
        <v>11</v>
      </c>
      <c r="K36" s="1">
        <v>34490.07421875</v>
      </c>
    </row>
    <row r="37">
      <c r="A37" t="s">
        <v>4382</v>
      </c>
      <c r="B37" t="s">
        <v>4567</v>
      </c>
      <c r="C37" s="1"/>
      <c r="D37" s="1"/>
      <c r="E37" s="1">
        <v>0.15780468285083771</v>
      </c>
      <c r="F37" s="1">
        <v>23</v>
      </c>
      <c r="G37" s="1">
        <v>0.15349254012107849</v>
      </c>
      <c r="H37" s="1">
        <v>12</v>
      </c>
      <c r="I37" s="1">
        <v>0.16600672900676727</v>
      </c>
      <c r="J37" s="1">
        <v>11</v>
      </c>
      <c r="K37" s="1">
        <v>33985.8203125</v>
      </c>
    </row>
    <row r="38">
      <c r="A38" t="s">
        <v>4383</v>
      </c>
      <c r="B38" t="s">
        <v>4568</v>
      </c>
      <c r="C38" s="1"/>
      <c r="D38" s="1"/>
      <c r="E38" s="1">
        <v>0.60093837976455688</v>
      </c>
      <c r="F38" s="1">
        <v>22</v>
      </c>
      <c r="G38" s="1">
        <v>0.58181029558181763</v>
      </c>
      <c r="H38" s="1">
        <v>11</v>
      </c>
      <c r="I38" s="1">
        <v>0.61928325891494751</v>
      </c>
      <c r="J38" s="1">
        <v>11</v>
      </c>
      <c r="K38" s="1">
        <v>33901.17578125</v>
      </c>
    </row>
    <row r="39">
      <c r="A39" t="s">
        <v>4384</v>
      </c>
      <c r="B39" t="s">
        <v>4569</v>
      </c>
      <c r="C39" s="1"/>
      <c r="D39" s="1"/>
      <c r="E39" s="1">
        <v>0.93831813335418701</v>
      </c>
      <c r="F39" s="1">
        <v>23</v>
      </c>
      <c r="G39" s="1">
        <v>0.92590087652206421</v>
      </c>
      <c r="H39" s="1">
        <v>12</v>
      </c>
      <c r="I39" s="1">
        <v>0.95423424243927002</v>
      </c>
      <c r="J39" s="1">
        <v>11</v>
      </c>
      <c r="K39" s="1">
        <v>33592.46875</v>
      </c>
    </row>
    <row r="40">
      <c r="A40" t="s">
        <v>4385</v>
      </c>
      <c r="B40" t="s">
        <v>4570</v>
      </c>
      <c r="C40" s="1"/>
      <c r="D40" s="1"/>
      <c r="E40" s="1">
        <v>0.875468909740448</v>
      </c>
      <c r="F40" s="1">
        <v>23</v>
      </c>
      <c r="G40" s="1">
        <v>0.77847850322723389</v>
      </c>
      <c r="H40" s="1">
        <v>12</v>
      </c>
      <c r="I40" s="1">
        <v>0.92789310216903687</v>
      </c>
      <c r="J40" s="1">
        <v>11</v>
      </c>
      <c r="K40" s="1">
        <v>32350.904296875</v>
      </c>
    </row>
    <row r="41">
      <c r="A41" t="s">
        <v>4386</v>
      </c>
      <c r="B41" t="s">
        <v>4571</v>
      </c>
      <c r="C41" s="1"/>
      <c r="D41" s="1"/>
      <c r="E41" s="1">
        <v>0.78193193674087524</v>
      </c>
      <c r="F41" s="1">
        <v>23</v>
      </c>
      <c r="G41" s="1">
        <v>0.63011962175369263</v>
      </c>
      <c r="H41" s="1">
        <v>12</v>
      </c>
      <c r="I41" s="1">
        <v>0.87515455484390259</v>
      </c>
      <c r="J41" s="1">
        <v>11</v>
      </c>
      <c r="K41" s="1">
        <v>32300.8125</v>
      </c>
    </row>
    <row r="42">
      <c r="A42" t="s">
        <v>4387</v>
      </c>
      <c r="B42" t="s">
        <v>4572</v>
      </c>
      <c r="C42" s="1"/>
      <c r="D42" s="1"/>
      <c r="E42" s="1">
        <v>0.96329987049102783</v>
      </c>
      <c r="F42" s="1">
        <v>22</v>
      </c>
      <c r="G42" s="1">
        <v>0.81727862358093262</v>
      </c>
      <c r="H42" s="1">
        <v>11</v>
      </c>
      <c r="I42" s="1">
        <v>0.98213332891464233</v>
      </c>
      <c r="J42" s="1">
        <v>11</v>
      </c>
      <c r="K42" s="1">
        <v>31667.861328125</v>
      </c>
    </row>
    <row r="43">
      <c r="A43" t="s">
        <v>4388</v>
      </c>
      <c r="B43" t="s">
        <v>4573</v>
      </c>
      <c r="C43" s="1"/>
      <c r="D43" s="1"/>
      <c r="E43" s="1">
        <v>0.80846554040908813</v>
      </c>
      <c r="F43" s="1">
        <v>23</v>
      </c>
      <c r="G43" s="1">
        <v>0.88978463411331177</v>
      </c>
      <c r="H43" s="1">
        <v>12</v>
      </c>
      <c r="I43" s="1">
        <v>0.58960109949111938</v>
      </c>
      <c r="J43" s="1">
        <v>11</v>
      </c>
      <c r="K43" s="1">
        <v>31430.630859375</v>
      </c>
    </row>
    <row r="44">
      <c r="A44" t="s">
        <v>4389</v>
      </c>
      <c r="B44" t="s">
        <v>4574</v>
      </c>
      <c r="C44" s="1"/>
      <c r="D44" s="1"/>
      <c r="E44" s="1">
        <v>0.73874753713607788</v>
      </c>
      <c r="F44" s="1">
        <v>23</v>
      </c>
      <c r="G44" s="1">
        <v>0.84425586462020874</v>
      </c>
      <c r="H44" s="1">
        <v>12</v>
      </c>
      <c r="I44" s="1">
        <v>0.57014733552932739</v>
      </c>
      <c r="J44" s="1">
        <v>11</v>
      </c>
      <c r="K44" s="1">
        <v>30825.95703125</v>
      </c>
    </row>
    <row r="45">
      <c r="A45" t="s">
        <v>4390</v>
      </c>
      <c r="B45" t="s">
        <v>4575</v>
      </c>
      <c r="C45" s="1"/>
      <c r="D45" s="1"/>
      <c r="E45" s="1">
        <v>0.86169874668121338</v>
      </c>
      <c r="F45" s="1">
        <v>23</v>
      </c>
      <c r="G45" s="1">
        <v>0.86966150999069214</v>
      </c>
      <c r="H45" s="1">
        <v>12</v>
      </c>
      <c r="I45" s="1">
        <v>0.85631144046783447</v>
      </c>
      <c r="J45" s="1">
        <v>11</v>
      </c>
      <c r="K45" s="1">
        <v>29321.326171875</v>
      </c>
    </row>
    <row r="46">
      <c r="A46" t="s">
        <v>4391</v>
      </c>
      <c r="B46" t="s">
        <v>4576</v>
      </c>
      <c r="C46" s="1"/>
      <c r="D46" s="1"/>
      <c r="E46" s="1">
        <v>0.2891828715801239</v>
      </c>
      <c r="F46" s="1">
        <v>22</v>
      </c>
      <c r="G46" s="1">
        <v>0.1344369649887085</v>
      </c>
      <c r="H46" s="1">
        <v>12</v>
      </c>
      <c r="I46" s="1">
        <v>0.56253218650817871</v>
      </c>
      <c r="J46" s="1">
        <v>10</v>
      </c>
      <c r="K46" s="1">
        <v>29005.93359375</v>
      </c>
    </row>
    <row r="47">
      <c r="A47" t="s">
        <v>4392</v>
      </c>
      <c r="B47" t="s">
        <v>4577</v>
      </c>
      <c r="C47" s="1"/>
      <c r="D47" s="1"/>
      <c r="E47" s="1">
        <v>0.60705524682998657</v>
      </c>
      <c r="F47" s="1">
        <v>23</v>
      </c>
      <c r="G47" s="1">
        <v>0.64617538452148438</v>
      </c>
      <c r="H47" s="1">
        <v>12</v>
      </c>
      <c r="I47" s="1">
        <v>0.54429268836975098</v>
      </c>
      <c r="J47" s="1">
        <v>11</v>
      </c>
      <c r="K47" s="1">
        <v>26933.25</v>
      </c>
    </row>
    <row r="48">
      <c r="A48" t="s">
        <v>4393</v>
      </c>
      <c r="B48" t="s">
        <v>4578</v>
      </c>
      <c r="C48" s="1"/>
      <c r="D48" s="1"/>
      <c r="E48" s="1">
        <v>0.57253175973892212</v>
      </c>
      <c r="F48" s="1">
        <v>23</v>
      </c>
      <c r="G48" s="1">
        <v>0.64849615097045898</v>
      </c>
      <c r="H48" s="1">
        <v>12</v>
      </c>
      <c r="I48" s="1">
        <v>0.8656732439994812</v>
      </c>
      <c r="J48" s="1">
        <v>11</v>
      </c>
      <c r="K48" s="1">
        <v>23937.96875</v>
      </c>
    </row>
    <row r="49">
      <c r="A49" t="s">
        <v>4394</v>
      </c>
      <c r="B49" t="s">
        <v>4579</v>
      </c>
      <c r="C49" s="1"/>
      <c r="D49" s="1"/>
      <c r="E49" s="1">
        <v>0.63989591598510742</v>
      </c>
      <c r="F49" s="1">
        <v>23</v>
      </c>
      <c r="G49" s="1">
        <v>0.65891915559768677</v>
      </c>
      <c r="H49" s="1">
        <v>12</v>
      </c>
      <c r="I49" s="1">
        <v>0.68063050508499146</v>
      </c>
      <c r="J49" s="1">
        <v>11</v>
      </c>
      <c r="K49" s="1">
        <v>22383.857421875</v>
      </c>
    </row>
    <row r="50">
      <c r="A50" t="s">
        <v>4395</v>
      </c>
      <c r="B50" t="s">
        <v>4580</v>
      </c>
      <c r="C50" s="1"/>
      <c r="D50" s="1"/>
      <c r="E50" s="1">
        <v>0.77286922931671143</v>
      </c>
      <c r="F50" s="1">
        <v>23</v>
      </c>
      <c r="G50" s="1">
        <v>0.73344153165817261</v>
      </c>
      <c r="H50" s="1">
        <v>12</v>
      </c>
      <c r="I50" s="1">
        <v>0.83771878480911255</v>
      </c>
      <c r="J50" s="1">
        <v>11</v>
      </c>
      <c r="K50" s="1">
        <v>18795.03125</v>
      </c>
    </row>
    <row r="51">
      <c r="A51" t="s">
        <v>4396</v>
      </c>
      <c r="B51" t="s">
        <v>4581</v>
      </c>
      <c r="C51" s="1"/>
      <c r="D51" s="1"/>
      <c r="E51" s="1">
        <v>0.69531351327896118</v>
      </c>
      <c r="F51" s="1">
        <v>23</v>
      </c>
      <c r="G51" s="1">
        <v>0.53261685371398926</v>
      </c>
      <c r="H51" s="1">
        <v>12</v>
      </c>
      <c r="I51" s="1">
        <v>0.80789375305175781</v>
      </c>
      <c r="J51" s="1">
        <v>11</v>
      </c>
      <c r="K51" s="1">
        <v>18642.802734375</v>
      </c>
    </row>
    <row r="52">
      <c r="A52" t="s">
        <v>4397</v>
      </c>
      <c r="B52" t="s">
        <v>4582</v>
      </c>
      <c r="C52" s="1"/>
      <c r="D52" s="1"/>
      <c r="E52" s="1">
        <v>0.83143997192382812</v>
      </c>
      <c r="F52" s="1">
        <v>23</v>
      </c>
      <c r="G52" s="1">
        <v>0.27562117576599121</v>
      </c>
      <c r="H52" s="1">
        <v>12</v>
      </c>
      <c r="I52" s="1">
        <v>0.95536714792251587</v>
      </c>
      <c r="J52" s="1">
        <v>11</v>
      </c>
      <c r="K52" s="1">
        <v>17189.6328125</v>
      </c>
    </row>
    <row r="53">
      <c r="A53" t="s">
        <v>4398</v>
      </c>
      <c r="B53" t="s">
        <v>4583</v>
      </c>
      <c r="C53" s="1"/>
      <c r="D53" s="1"/>
      <c r="E53" s="1">
        <v>0.73088842630386353</v>
      </c>
      <c r="F53" s="1">
        <v>23</v>
      </c>
      <c r="G53" s="1">
        <v>0.69382756948471069</v>
      </c>
      <c r="H53" s="1">
        <v>12</v>
      </c>
      <c r="I53" s="1">
        <v>0.8063805103302002</v>
      </c>
      <c r="J53" s="1">
        <v>11</v>
      </c>
      <c r="K53" s="1">
        <v>16992.478515625</v>
      </c>
    </row>
    <row r="54">
      <c r="A54" t="s">
        <v>4399</v>
      </c>
      <c r="B54" t="s">
        <v>4584</v>
      </c>
      <c r="C54" s="1"/>
      <c r="D54" s="1"/>
      <c r="E54" s="1">
        <v>0.78837007284164429</v>
      </c>
      <c r="F54" s="1">
        <v>23</v>
      </c>
      <c r="G54" s="1">
        <v>0.61674827337265015</v>
      </c>
      <c r="H54" s="1">
        <v>12</v>
      </c>
      <c r="I54" s="1">
        <v>0.87684732675552368</v>
      </c>
      <c r="J54" s="1">
        <v>11</v>
      </c>
      <c r="K54" s="1">
        <v>16698.060546875</v>
      </c>
    </row>
    <row r="55">
      <c r="A55" t="s">
        <v>4400</v>
      </c>
      <c r="B55" t="s">
        <v>4585</v>
      </c>
      <c r="C55" s="1"/>
      <c r="D55" s="1"/>
      <c r="E55" s="1">
        <v>0.90193808078765869</v>
      </c>
      <c r="F55" s="1">
        <v>23</v>
      </c>
      <c r="G55" s="1">
        <v>0.92556780576705933</v>
      </c>
      <c r="H55" s="1">
        <v>12</v>
      </c>
      <c r="I55" s="1">
        <v>0.88787788152694702</v>
      </c>
      <c r="J55" s="1">
        <v>11</v>
      </c>
      <c r="K55" s="1">
        <v>16240.6572265625</v>
      </c>
    </row>
    <row r="56">
      <c r="A56" t="s">
        <v>4401</v>
      </c>
      <c r="B56" t="s">
        <v>4586</v>
      </c>
      <c r="C56" s="1"/>
      <c r="D56" s="1"/>
      <c r="E56" s="1">
        <v>0.65593624114990234</v>
      </c>
      <c r="F56" s="1">
        <v>23</v>
      </c>
      <c r="G56" s="1">
        <v>0.74418848752975464</v>
      </c>
      <c r="H56" s="1">
        <v>12</v>
      </c>
      <c r="I56" s="1">
        <v>0.54964560270309448</v>
      </c>
      <c r="J56" s="1">
        <v>11</v>
      </c>
      <c r="K56" s="1">
        <v>14247.97265625</v>
      </c>
    </row>
    <row r="57">
      <c r="A57" t="s">
        <v>4402</v>
      </c>
      <c r="B57" t="s">
        <v>4587</v>
      </c>
      <c r="C57" s="1"/>
      <c r="D57" s="1"/>
      <c r="E57" s="1">
        <v>0.39353305101394653</v>
      </c>
      <c r="F57" s="1">
        <v>23</v>
      </c>
      <c r="G57" s="1">
        <v>0.28357911109924316</v>
      </c>
      <c r="H57" s="1">
        <v>12</v>
      </c>
      <c r="I57" s="1">
        <v>0.45985913276672363</v>
      </c>
      <c r="J57" s="1">
        <v>11</v>
      </c>
      <c r="K57" s="1">
        <v>13939.755859375</v>
      </c>
    </row>
    <row r="58">
      <c r="A58" t="s">
        <v>4403</v>
      </c>
      <c r="B58" t="s">
        <v>4588</v>
      </c>
      <c r="C58" s="1"/>
      <c r="D58" s="1"/>
      <c r="E58" s="1">
        <v>0.67479324340820312</v>
      </c>
      <c r="F58" s="1">
        <v>23</v>
      </c>
      <c r="G58" s="1">
        <v>0.52862131595611572</v>
      </c>
      <c r="H58" s="1">
        <v>12</v>
      </c>
      <c r="I58" s="1">
        <v>0.89898085594177246</v>
      </c>
      <c r="J58" s="1">
        <v>11</v>
      </c>
      <c r="K58" s="1">
        <v>12312.498046875</v>
      </c>
    </row>
    <row r="59">
      <c r="A59" t="s">
        <v>4404</v>
      </c>
      <c r="B59" t="s">
        <v>4589</v>
      </c>
      <c r="C59" s="1"/>
      <c r="D59" s="1"/>
      <c r="E59" s="1">
        <v>0.30213898420333862</v>
      </c>
      <c r="F59" s="1">
        <v>23</v>
      </c>
      <c r="G59" s="1">
        <v>0.1415264755487442</v>
      </c>
      <c r="H59" s="1">
        <v>12</v>
      </c>
      <c r="I59" s="1">
        <v>0.66144192218780518</v>
      </c>
      <c r="J59" s="1">
        <v>11</v>
      </c>
      <c r="K59" s="1">
        <v>11883.904296875</v>
      </c>
    </row>
    <row r="60">
      <c r="A60" t="s">
        <v>4405</v>
      </c>
      <c r="B60" t="s">
        <v>4590</v>
      </c>
      <c r="C60" s="1"/>
      <c r="D60" s="1"/>
      <c r="E60" s="1">
        <v>0.17917747795581818</v>
      </c>
      <c r="F60" s="1">
        <v>22</v>
      </c>
      <c r="G60" s="1">
        <v>0.15892207622528076</v>
      </c>
      <c r="H60" s="1">
        <v>12</v>
      </c>
      <c r="I60" s="1">
        <v>0.25540906190872192</v>
      </c>
      <c r="J60" s="1">
        <v>10</v>
      </c>
      <c r="K60" s="1">
        <v>11392.0361328125</v>
      </c>
    </row>
    <row r="61">
      <c r="A61" t="s">
        <v>4406</v>
      </c>
      <c r="B61" t="s">
        <v>4591</v>
      </c>
      <c r="C61" s="1"/>
      <c r="D61" s="1"/>
      <c r="E61" s="1">
        <v>0.75001901388168335</v>
      </c>
      <c r="F61" s="1">
        <v>23</v>
      </c>
      <c r="G61" s="1">
        <v>0.75197583436965942</v>
      </c>
      <c r="H61" s="1">
        <v>12</v>
      </c>
      <c r="I61" s="1">
        <v>0.74833381175994873</v>
      </c>
      <c r="J61" s="1">
        <v>11</v>
      </c>
      <c r="K61" s="1">
        <v>11008.638671875</v>
      </c>
    </row>
    <row r="62">
      <c r="A62" t="s">
        <v>4407</v>
      </c>
      <c r="B62" t="s">
        <v>4592</v>
      </c>
      <c r="C62" s="1"/>
      <c r="D62" s="1"/>
      <c r="E62" s="1">
        <v>0.87245321273803711</v>
      </c>
      <c r="F62" s="1">
        <v>23</v>
      </c>
      <c r="G62" s="1">
        <v>0.86837583780288696</v>
      </c>
      <c r="H62" s="1">
        <v>12</v>
      </c>
      <c r="I62" s="1">
        <v>0.96754854917526245</v>
      </c>
      <c r="J62" s="1">
        <v>11</v>
      </c>
      <c r="K62" s="1">
        <v>10672.7216796875</v>
      </c>
    </row>
    <row r="63">
      <c r="A63" t="s">
        <v>4408</v>
      </c>
      <c r="B63" t="s">
        <v>4593</v>
      </c>
      <c r="C63" s="1"/>
      <c r="D63" s="1"/>
      <c r="E63" s="1">
        <v>0.75810056924819946</v>
      </c>
      <c r="F63" s="1">
        <v>23</v>
      </c>
      <c r="G63" s="1">
        <v>0.66790461540222168</v>
      </c>
      <c r="H63" s="1">
        <v>12</v>
      </c>
      <c r="I63" s="1">
        <v>0.88333135843276978</v>
      </c>
      <c r="J63" s="1">
        <v>11</v>
      </c>
      <c r="K63" s="1">
        <v>9965.6357421875</v>
      </c>
    </row>
    <row r="64">
      <c r="A64" t="s">
        <v>4409</v>
      </c>
      <c r="B64" t="s">
        <v>4594</v>
      </c>
      <c r="C64" s="1"/>
      <c r="D64" s="1"/>
      <c r="E64" s="1">
        <v>0.64676672220230103</v>
      </c>
      <c r="F64" s="1">
        <v>23</v>
      </c>
      <c r="G64" s="1">
        <v>0.64369761943817139</v>
      </c>
      <c r="H64" s="1">
        <v>12</v>
      </c>
      <c r="I64" s="1">
        <v>0.75449424982070923</v>
      </c>
      <c r="J64" s="1">
        <v>11</v>
      </c>
      <c r="K64" s="1">
        <v>9960.138671875</v>
      </c>
    </row>
    <row r="65">
      <c r="A65" t="s">
        <v>4410</v>
      </c>
      <c r="B65" t="s">
        <v>4595</v>
      </c>
      <c r="C65" s="1"/>
      <c r="D65" s="1"/>
      <c r="E65" s="1">
        <v>0.92238795757293701</v>
      </c>
      <c r="F65" s="1">
        <v>23</v>
      </c>
      <c r="G65" s="1">
        <v>0.6766507625579834</v>
      </c>
      <c r="H65" s="1">
        <v>12</v>
      </c>
      <c r="I65" s="1">
        <v>0.97358530759811401</v>
      </c>
      <c r="J65" s="1">
        <v>11</v>
      </c>
      <c r="K65" s="1">
        <v>9163.30078125</v>
      </c>
    </row>
    <row r="66">
      <c r="A66" t="s">
        <v>4411</v>
      </c>
      <c r="B66" t="s">
        <v>4596</v>
      </c>
      <c r="C66" s="1"/>
      <c r="D66" s="1"/>
      <c r="E66" s="1">
        <v>0.64076864719390869</v>
      </c>
      <c r="F66" s="1">
        <v>23</v>
      </c>
      <c r="G66" s="1">
        <v>0.60304945707321167</v>
      </c>
      <c r="H66" s="1">
        <v>12</v>
      </c>
      <c r="I66" s="1">
        <v>0.69457387924194336</v>
      </c>
      <c r="J66" s="1">
        <v>11</v>
      </c>
      <c r="K66" s="1">
        <v>8967.6962890625</v>
      </c>
    </row>
    <row r="67">
      <c r="A67" t="s">
        <v>4412</v>
      </c>
      <c r="B67" t="s">
        <v>4597</v>
      </c>
      <c r="C67" s="1"/>
      <c r="D67" s="1">
        <v>1</v>
      </c>
      <c r="E67" s="1">
        <v>0.6149103045463562</v>
      </c>
      <c r="F67" s="1">
        <v>23</v>
      </c>
      <c r="G67" s="1">
        <v>0.59060287475585938</v>
      </c>
      <c r="H67" s="1">
        <v>12</v>
      </c>
      <c r="I67" s="1">
        <v>0.75362104177474976</v>
      </c>
      <c r="J67" s="1">
        <v>11</v>
      </c>
      <c r="K67" s="1">
        <v>8954.8232421875</v>
      </c>
    </row>
    <row r="68">
      <c r="A68" t="s">
        <v>4413</v>
      </c>
      <c r="B68" t="s">
        <v>4598</v>
      </c>
      <c r="C68" s="1"/>
      <c r="D68" s="1"/>
      <c r="E68" s="1">
        <v>0.51786226034164429</v>
      </c>
      <c r="F68" s="1">
        <v>23</v>
      </c>
      <c r="G68" s="1">
        <v>0.64449852705001831</v>
      </c>
      <c r="H68" s="1">
        <v>12</v>
      </c>
      <c r="I68" s="1">
        <v>0.44672620296478271</v>
      </c>
      <c r="J68" s="1">
        <v>11</v>
      </c>
      <c r="K68" s="1">
        <v>8914.5986328125</v>
      </c>
    </row>
    <row r="69">
      <c r="A69" t="s">
        <v>4414</v>
      </c>
      <c r="B69" t="s">
        <v>4599</v>
      </c>
      <c r="C69" s="1"/>
      <c r="D69" s="1"/>
      <c r="E69" s="1">
        <v>0.90920192003250122</v>
      </c>
      <c r="F69" s="1">
        <v>23</v>
      </c>
      <c r="G69" s="1">
        <v>0.88072413206100464</v>
      </c>
      <c r="H69" s="1">
        <v>12</v>
      </c>
      <c r="I69" s="1">
        <v>0.9643518328666687</v>
      </c>
      <c r="J69" s="1">
        <v>11</v>
      </c>
      <c r="K69" s="1">
        <v>8876.8896484375</v>
      </c>
    </row>
    <row r="70">
      <c r="A70" t="s">
        <v>4415</v>
      </c>
      <c r="B70" t="s">
        <v>4600</v>
      </c>
      <c r="C70" s="1"/>
      <c r="D70" s="1"/>
      <c r="E70" s="1">
        <v>0.90904760360717773</v>
      </c>
      <c r="F70" s="1">
        <v>23</v>
      </c>
      <c r="G70" s="1">
        <v>0.93888574838638306</v>
      </c>
      <c r="H70" s="1">
        <v>12</v>
      </c>
      <c r="I70" s="1">
        <v>0.97014302015304565</v>
      </c>
      <c r="J70" s="1">
        <v>11</v>
      </c>
      <c r="K70" s="1">
        <v>8550.7119140625</v>
      </c>
    </row>
    <row r="71">
      <c r="A71" t="s">
        <v>4416</v>
      </c>
      <c r="B71" t="s">
        <v>4601</v>
      </c>
      <c r="C71" s="1"/>
      <c r="D71" s="1"/>
      <c r="E71" s="1">
        <v>0.86057698726654053</v>
      </c>
      <c r="F71" s="1">
        <v>23</v>
      </c>
      <c r="G71" s="1">
        <v>0.92540448904037476</v>
      </c>
      <c r="H71" s="1">
        <v>12</v>
      </c>
      <c r="I71" s="1">
        <v>0.8163902759552002</v>
      </c>
      <c r="J71" s="1">
        <v>11</v>
      </c>
      <c r="K71" s="1">
        <v>7646.02734375</v>
      </c>
    </row>
    <row r="72">
      <c r="A72" t="s">
        <v>4417</v>
      </c>
      <c r="B72" t="s">
        <v>4602</v>
      </c>
      <c r="C72" s="1"/>
      <c r="D72" s="1"/>
      <c r="E72" s="1">
        <v>0.20403644442558289</v>
      </c>
      <c r="F72" s="1">
        <v>23</v>
      </c>
      <c r="G72" s="1">
        <v>-0.11587493121623993</v>
      </c>
      <c r="H72" s="1">
        <v>12</v>
      </c>
      <c r="I72" s="1">
        <v>0.53513872623443604</v>
      </c>
      <c r="J72" s="1">
        <v>11</v>
      </c>
      <c r="K72" s="1">
        <v>7611.8359375</v>
      </c>
    </row>
    <row r="73">
      <c r="A73" t="s">
        <v>4418</v>
      </c>
      <c r="B73" t="s">
        <v>4603</v>
      </c>
      <c r="C73" s="1"/>
      <c r="D73" s="1">
        <v>1</v>
      </c>
      <c r="E73" s="1">
        <v>0.62862390279769897</v>
      </c>
      <c r="F73" s="1">
        <v>23</v>
      </c>
      <c r="G73" s="1">
        <v>0.54382491111755371</v>
      </c>
      <c r="H73" s="1">
        <v>12</v>
      </c>
      <c r="I73" s="1">
        <v>0.73614400625228882</v>
      </c>
      <c r="J73" s="1">
        <v>11</v>
      </c>
      <c r="K73" s="1">
        <v>7344.12060546875</v>
      </c>
    </row>
    <row r="74">
      <c r="A74" t="s">
        <v>4419</v>
      </c>
      <c r="B74" t="s">
        <v>4604</v>
      </c>
      <c r="C74" s="1"/>
      <c r="D74" s="1"/>
      <c r="E74" s="1">
        <v>0.84396976232528687</v>
      </c>
      <c r="F74" s="1">
        <v>23</v>
      </c>
      <c r="G74" s="1">
        <v>0.7710844874382019</v>
      </c>
      <c r="H74" s="1">
        <v>12</v>
      </c>
      <c r="I74" s="1">
        <v>0.95515429973602295</v>
      </c>
      <c r="J74" s="1">
        <v>11</v>
      </c>
      <c r="K74" s="1">
        <v>7021.54638671875</v>
      </c>
    </row>
    <row r="75">
      <c r="A75" t="s">
        <v>4420</v>
      </c>
      <c r="B75" t="s">
        <v>4605</v>
      </c>
      <c r="C75" s="1"/>
      <c r="D75" s="1"/>
      <c r="E75" s="1">
        <v>0.68423384428024292</v>
      </c>
      <c r="F75" s="1">
        <v>23</v>
      </c>
      <c r="G75" s="1">
        <v>0.34135857224464417</v>
      </c>
      <c r="H75" s="1">
        <v>12</v>
      </c>
      <c r="I75" s="1">
        <v>0.95639598369598389</v>
      </c>
      <c r="J75" s="1">
        <v>11</v>
      </c>
      <c r="K75" s="1">
        <v>6904.65234375</v>
      </c>
    </row>
    <row r="76">
      <c r="A76" t="s">
        <v>4421</v>
      </c>
      <c r="B76" t="s">
        <v>4606</v>
      </c>
      <c r="C76" s="1"/>
      <c r="D76" s="1"/>
      <c r="E76" s="1">
        <v>0.65474319458007812</v>
      </c>
      <c r="F76" s="1">
        <v>22</v>
      </c>
      <c r="G76" s="1">
        <v>0.61846131086349487</v>
      </c>
      <c r="H76" s="1">
        <v>11</v>
      </c>
      <c r="I76" s="1">
        <v>0.69464677572250366</v>
      </c>
      <c r="J76" s="1">
        <v>11</v>
      </c>
      <c r="K76" s="1">
        <v>6745.85693359375</v>
      </c>
    </row>
    <row r="77">
      <c r="A77" t="s">
        <v>4422</v>
      </c>
      <c r="B77" t="s">
        <v>4607</v>
      </c>
      <c r="C77" s="1"/>
      <c r="D77" s="1"/>
      <c r="E77" s="1">
        <v>0.92596656084060669</v>
      </c>
      <c r="F77" s="1">
        <v>23</v>
      </c>
      <c r="G77" s="1">
        <v>0.95456868410110474</v>
      </c>
      <c r="H77" s="1">
        <v>12</v>
      </c>
      <c r="I77" s="1">
        <v>0.69447368383407593</v>
      </c>
      <c r="J77" s="1">
        <v>11</v>
      </c>
      <c r="K77" s="1">
        <v>6725.33740234375</v>
      </c>
    </row>
    <row r="78">
      <c r="A78" t="s">
        <v>4423</v>
      </c>
      <c r="B78" t="s">
        <v>4608</v>
      </c>
      <c r="C78" s="1"/>
      <c r="D78" s="1"/>
      <c r="E78" s="1">
        <v>0.67955726385116577</v>
      </c>
      <c r="F78" s="1">
        <v>23</v>
      </c>
      <c r="G78" s="1">
        <v>0.57866561412811279</v>
      </c>
      <c r="H78" s="1">
        <v>12</v>
      </c>
      <c r="I78" s="1">
        <v>0.79379457235336304</v>
      </c>
      <c r="J78" s="1">
        <v>11</v>
      </c>
      <c r="K78" s="1">
        <v>6678.3076171875</v>
      </c>
    </row>
    <row r="79">
      <c r="A79" t="s">
        <v>4424</v>
      </c>
      <c r="B79" t="s">
        <v>4609</v>
      </c>
      <c r="C79" s="1"/>
      <c r="D79" s="1">
        <v>1</v>
      </c>
      <c r="E79" s="1">
        <v>0.29533037543296814</v>
      </c>
      <c r="F79" s="1">
        <v>23</v>
      </c>
      <c r="G79" s="1">
        <v>-0.3248874843120575</v>
      </c>
      <c r="H79" s="1">
        <v>12</v>
      </c>
      <c r="I79" s="1">
        <v>0.68418419361114502</v>
      </c>
      <c r="J79" s="1">
        <v>11</v>
      </c>
      <c r="K79" s="1">
        <v>6461.98095703125</v>
      </c>
    </row>
    <row r="80">
      <c r="A80" t="s">
        <v>4425</v>
      </c>
      <c r="B80" t="s">
        <v>4610</v>
      </c>
      <c r="C80" s="1"/>
      <c r="D80" s="1">
        <v>1</v>
      </c>
      <c r="E80" s="1">
        <v>0.82188200950622559</v>
      </c>
      <c r="F80" s="1">
        <v>23</v>
      </c>
      <c r="G80" s="1">
        <v>0.84825193881988525</v>
      </c>
      <c r="H80" s="1">
        <v>12</v>
      </c>
      <c r="I80" s="1">
        <v>0.68764966726303101</v>
      </c>
      <c r="J80" s="1">
        <v>11</v>
      </c>
      <c r="K80" s="1">
        <v>6454.57275390625</v>
      </c>
    </row>
    <row r="81">
      <c r="A81" t="s">
        <v>4426</v>
      </c>
      <c r="B81" t="s">
        <v>4611</v>
      </c>
      <c r="C81" s="1"/>
      <c r="D81" s="1"/>
      <c r="E81" s="1">
        <v>0.87453764677047729</v>
      </c>
      <c r="F81" s="1">
        <v>23</v>
      </c>
      <c r="G81" s="1">
        <v>0.93915855884552002</v>
      </c>
      <c r="H81" s="1">
        <v>12</v>
      </c>
      <c r="I81" s="1">
        <v>0.4838411808013916</v>
      </c>
      <c r="J81" s="1">
        <v>11</v>
      </c>
      <c r="K81" s="1">
        <v>6423.4208984375</v>
      </c>
    </row>
    <row r="82">
      <c r="A82" t="s">
        <v>4427</v>
      </c>
      <c r="B82" t="s">
        <v>4612</v>
      </c>
      <c r="C82" s="1"/>
      <c r="D82" s="1"/>
      <c r="E82" s="1">
        <v>-0.069568432867527008</v>
      </c>
      <c r="F82" s="1">
        <v>23</v>
      </c>
      <c r="G82" s="1">
        <v>0.61795276403427124</v>
      </c>
      <c r="H82" s="1">
        <v>12</v>
      </c>
      <c r="I82" s="1">
        <v>-0.27231574058532715</v>
      </c>
      <c r="J82" s="1">
        <v>11</v>
      </c>
      <c r="K82" s="1">
        <v>6251.47119140625</v>
      </c>
    </row>
    <row r="83">
      <c r="A83" t="s">
        <v>4428</v>
      </c>
      <c r="B83" t="s">
        <v>4613</v>
      </c>
      <c r="C83" s="1"/>
      <c r="D83" s="1"/>
      <c r="E83" s="1">
        <v>0.44701570272445679</v>
      </c>
      <c r="F83" s="1">
        <v>23</v>
      </c>
      <c r="G83" s="1">
        <v>0.11222049593925476</v>
      </c>
      <c r="H83" s="1">
        <v>12</v>
      </c>
      <c r="I83" s="1">
        <v>0.68411886692047119</v>
      </c>
      <c r="J83" s="1">
        <v>11</v>
      </c>
      <c r="K83" s="1">
        <v>6098.06396484375</v>
      </c>
    </row>
    <row r="84">
      <c r="A84" t="s">
        <v>4429</v>
      </c>
      <c r="B84" t="s">
        <v>4614</v>
      </c>
      <c r="C84" s="1"/>
      <c r="D84" s="1"/>
      <c r="E84" s="1">
        <v>0.4899233877658844</v>
      </c>
      <c r="F84" s="1">
        <v>23</v>
      </c>
      <c r="G84" s="1">
        <v>0.090362712740898132</v>
      </c>
      <c r="H84" s="1">
        <v>12</v>
      </c>
      <c r="I84" s="1">
        <v>0.83633452653884888</v>
      </c>
      <c r="J84" s="1">
        <v>11</v>
      </c>
      <c r="K84" s="1">
        <v>5693.74169921875</v>
      </c>
    </row>
    <row r="85">
      <c r="A85" t="s">
        <v>4430</v>
      </c>
      <c r="B85" t="s">
        <v>4615</v>
      </c>
      <c r="C85" s="1"/>
      <c r="D85" s="1"/>
      <c r="E85" s="1">
        <v>0.73903763294219971</v>
      </c>
      <c r="F85" s="1">
        <v>23</v>
      </c>
      <c r="G85" s="1">
        <v>0.45139232277870178</v>
      </c>
      <c r="H85" s="1">
        <v>12</v>
      </c>
      <c r="I85" s="1">
        <v>0.89512962102890015</v>
      </c>
      <c r="J85" s="1">
        <v>11</v>
      </c>
      <c r="K85" s="1">
        <v>5671.02978515625</v>
      </c>
    </row>
    <row r="86">
      <c r="A86" t="s">
        <v>4431</v>
      </c>
      <c r="B86" t="s">
        <v>4616</v>
      </c>
      <c r="C86" s="1"/>
      <c r="D86" s="1"/>
      <c r="E86" s="1">
        <v>0.9158707857131958</v>
      </c>
      <c r="F86" s="1">
        <v>23</v>
      </c>
      <c r="G86" s="1">
        <v>0.92303764820098877</v>
      </c>
      <c r="H86" s="1">
        <v>12</v>
      </c>
      <c r="I86" s="1">
        <v>0.893993079662323</v>
      </c>
      <c r="J86" s="1">
        <v>11</v>
      </c>
      <c r="K86" s="1">
        <v>5323.66650390625</v>
      </c>
    </row>
    <row r="87">
      <c r="A87" t="s">
        <v>4432</v>
      </c>
      <c r="B87" t="s">
        <v>4617</v>
      </c>
      <c r="C87" s="1"/>
      <c r="D87" s="1"/>
      <c r="E87" s="1">
        <v>0.30259308218955994</v>
      </c>
      <c r="F87" s="1">
        <v>23</v>
      </c>
      <c r="G87" s="1">
        <v>0.50182449817657471</v>
      </c>
      <c r="H87" s="1">
        <v>12</v>
      </c>
      <c r="I87" s="1">
        <v>0.078352384269237518</v>
      </c>
      <c r="J87" s="1">
        <v>11</v>
      </c>
      <c r="K87" s="1">
        <v>5056.02001953125</v>
      </c>
    </row>
    <row r="88">
      <c r="A88" t="s">
        <v>4433</v>
      </c>
      <c r="B88" t="s">
        <v>4618</v>
      </c>
      <c r="C88" s="1"/>
      <c r="D88" s="1"/>
      <c r="E88" s="1">
        <v>0.7518804669380188</v>
      </c>
      <c r="F88" s="1">
        <v>23</v>
      </c>
      <c r="G88" s="1">
        <v>0.55338376760482788</v>
      </c>
      <c r="H88" s="1">
        <v>12</v>
      </c>
      <c r="I88" s="1">
        <v>0.88191646337509155</v>
      </c>
      <c r="J88" s="1">
        <v>11</v>
      </c>
      <c r="K88" s="1">
        <v>4920.07080078125</v>
      </c>
    </row>
    <row r="89">
      <c r="A89" t="s">
        <v>4434</v>
      </c>
      <c r="B89" t="s">
        <v>4619</v>
      </c>
      <c r="C89" s="1"/>
      <c r="D89" s="1"/>
      <c r="E89" s="1">
        <v>0.84273219108581543</v>
      </c>
      <c r="F89" s="1">
        <v>23</v>
      </c>
      <c r="G89" s="1">
        <v>0.78512871265411377</v>
      </c>
      <c r="H89" s="1">
        <v>12</v>
      </c>
      <c r="I89" s="1">
        <v>0.91588693857192993</v>
      </c>
      <c r="J89" s="1">
        <v>11</v>
      </c>
      <c r="K89" s="1">
        <v>4917.11279296875</v>
      </c>
    </row>
    <row r="90">
      <c r="A90" t="s">
        <v>4435</v>
      </c>
      <c r="B90" t="s">
        <v>4620</v>
      </c>
      <c r="C90" s="1"/>
      <c r="D90" s="1"/>
      <c r="E90" s="1">
        <v>0.8833472728729248</v>
      </c>
      <c r="F90" s="1">
        <v>23</v>
      </c>
      <c r="G90" s="1">
        <v>0.84571337699890137</v>
      </c>
      <c r="H90" s="1">
        <v>12</v>
      </c>
      <c r="I90" s="1">
        <v>0.97846555709838867</v>
      </c>
      <c r="J90" s="1">
        <v>11</v>
      </c>
      <c r="K90" s="1">
        <v>4735.66552734375</v>
      </c>
    </row>
    <row r="91">
      <c r="A91" t="s">
        <v>4436</v>
      </c>
      <c r="B91" t="s">
        <v>4621</v>
      </c>
      <c r="C91" s="1"/>
      <c r="D91" s="1"/>
      <c r="E91" s="1">
        <v>0.66872978210449219</v>
      </c>
      <c r="F91" s="1">
        <v>23</v>
      </c>
      <c r="G91" s="1">
        <v>0.7652849555015564</v>
      </c>
      <c r="H91" s="1">
        <v>12</v>
      </c>
      <c r="I91" s="1">
        <v>0.52944082021713257</v>
      </c>
      <c r="J91" s="1">
        <v>11</v>
      </c>
      <c r="K91" s="1">
        <v>4567.240234375</v>
      </c>
    </row>
    <row r="92">
      <c r="A92" t="s">
        <v>4437</v>
      </c>
      <c r="B92" t="s">
        <v>4622</v>
      </c>
      <c r="C92" s="1"/>
      <c r="D92" s="1"/>
      <c r="E92" s="1">
        <v>0.7276618480682373</v>
      </c>
      <c r="F92" s="1">
        <v>21</v>
      </c>
      <c r="G92" s="1">
        <v>0.84520173072814941</v>
      </c>
      <c r="H92" s="1">
        <v>10</v>
      </c>
      <c r="I92" s="1">
        <v>0.66979873180389404</v>
      </c>
      <c r="J92" s="1">
        <v>11</v>
      </c>
      <c r="K92" s="1">
        <v>4446.45166015625</v>
      </c>
    </row>
    <row r="93">
      <c r="A93" t="s">
        <v>4438</v>
      </c>
      <c r="B93" t="s">
        <v>4623</v>
      </c>
      <c r="C93" s="1"/>
      <c r="D93" s="1"/>
      <c r="E93" s="1">
        <v>0.59924256801605225</v>
      </c>
      <c r="F93" s="1">
        <v>21</v>
      </c>
      <c r="G93" s="1">
        <v>0.74219781160354614</v>
      </c>
      <c r="H93" s="1">
        <v>10</v>
      </c>
      <c r="I93" s="1">
        <v>0.73025745153427124</v>
      </c>
      <c r="J93" s="1">
        <v>11</v>
      </c>
      <c r="K93" s="1">
        <v>4431.59814453125</v>
      </c>
    </row>
    <row r="94">
      <c r="A94" t="s">
        <v>4439</v>
      </c>
      <c r="B94" t="s">
        <v>4624</v>
      </c>
      <c r="C94" s="1"/>
      <c r="D94" s="1"/>
      <c r="E94" s="1">
        <v>0.68518191576004028</v>
      </c>
      <c r="F94" s="1">
        <v>23</v>
      </c>
      <c r="G94" s="1">
        <v>0.45630130171775818</v>
      </c>
      <c r="H94" s="1">
        <v>12</v>
      </c>
      <c r="I94" s="1">
        <v>0.92503130435943604</v>
      </c>
      <c r="J94" s="1">
        <v>11</v>
      </c>
      <c r="K94" s="1">
        <v>4227.552734375</v>
      </c>
    </row>
    <row r="95">
      <c r="A95" t="s">
        <v>4440</v>
      </c>
      <c r="B95" t="s">
        <v>4625</v>
      </c>
      <c r="C95" s="1"/>
      <c r="D95" s="1"/>
      <c r="E95" s="1">
        <v>0.71122777462005615</v>
      </c>
      <c r="F95" s="1">
        <v>23</v>
      </c>
      <c r="G95" s="1">
        <v>0.85784566402435303</v>
      </c>
      <c r="H95" s="1">
        <v>12</v>
      </c>
      <c r="I95" s="1">
        <v>0.5825074315071106</v>
      </c>
      <c r="J95" s="1">
        <v>11</v>
      </c>
      <c r="K95" s="1">
        <v>4175.1708984375</v>
      </c>
    </row>
    <row r="96">
      <c r="A96" t="s">
        <v>4441</v>
      </c>
      <c r="B96" t="s">
        <v>4626</v>
      </c>
      <c r="C96" s="1"/>
      <c r="D96" s="1"/>
      <c r="E96" s="1">
        <v>0.4565504789352417</v>
      </c>
      <c r="F96" s="1">
        <v>23</v>
      </c>
      <c r="G96" s="1">
        <v>0.57107758522033691</v>
      </c>
      <c r="H96" s="1">
        <v>12</v>
      </c>
      <c r="I96" s="1">
        <v>0.23587274551391602</v>
      </c>
      <c r="J96" s="1">
        <v>11</v>
      </c>
      <c r="K96" s="1">
        <v>4056.23046875</v>
      </c>
    </row>
    <row r="97">
      <c r="A97" t="s">
        <v>4442</v>
      </c>
      <c r="B97" t="s">
        <v>4627</v>
      </c>
      <c r="C97" s="1"/>
      <c r="D97" s="1"/>
      <c r="E97" s="1">
        <v>0.82605570554733276</v>
      </c>
      <c r="F97" s="1">
        <v>23</v>
      </c>
      <c r="G97" s="1">
        <v>0.76972448825836182</v>
      </c>
      <c r="H97" s="1">
        <v>12</v>
      </c>
      <c r="I97" s="1">
        <v>0.8396642804145813</v>
      </c>
      <c r="J97" s="1">
        <v>11</v>
      </c>
      <c r="K97" s="1">
        <v>4003.985107421875</v>
      </c>
    </row>
    <row r="98">
      <c r="A98" t="s">
        <v>4443</v>
      </c>
      <c r="B98" t="s">
        <v>4628</v>
      </c>
      <c r="C98" s="1"/>
      <c r="D98" s="1"/>
      <c r="E98" s="1">
        <v>0.93077099323272705</v>
      </c>
      <c r="F98" s="1">
        <v>23</v>
      </c>
      <c r="G98" s="1">
        <v>0.78076791763305664</v>
      </c>
      <c r="H98" s="1">
        <v>12</v>
      </c>
      <c r="I98" s="1">
        <v>0.96827173233032227</v>
      </c>
      <c r="J98" s="1">
        <v>11</v>
      </c>
      <c r="K98" s="1">
        <v>4000.854736328125</v>
      </c>
    </row>
    <row r="99">
      <c r="A99" t="s">
        <v>4444</v>
      </c>
      <c r="B99" t="s">
        <v>4629</v>
      </c>
      <c r="C99" s="1"/>
      <c r="D99" s="1"/>
      <c r="E99" s="1">
        <v>0.6553267240524292</v>
      </c>
      <c r="F99" s="1">
        <v>23</v>
      </c>
      <c r="G99" s="1">
        <v>0.75632786750793457</v>
      </c>
      <c r="H99" s="1">
        <v>12</v>
      </c>
      <c r="I99" s="1">
        <v>0.64307790994644165</v>
      </c>
      <c r="J99" s="1">
        <v>11</v>
      </c>
      <c r="K99" s="1">
        <v>3941.66357421875</v>
      </c>
    </row>
    <row r="100">
      <c r="A100" t="s">
        <v>4445</v>
      </c>
      <c r="B100" t="s">
        <v>4630</v>
      </c>
      <c r="C100" s="1"/>
      <c r="D100" s="1"/>
      <c r="E100" s="1">
        <v>0.31081590056419373</v>
      </c>
      <c r="F100" s="1">
        <v>23</v>
      </c>
      <c r="G100" s="1">
        <v>0.15838932991027832</v>
      </c>
      <c r="H100" s="1">
        <v>12</v>
      </c>
      <c r="I100" s="1">
        <v>0.45901802182197571</v>
      </c>
      <c r="J100" s="1">
        <v>11</v>
      </c>
      <c r="K100" s="1">
        <v>3788.25</v>
      </c>
    </row>
    <row r="101">
      <c r="A101" t="s">
        <v>4446</v>
      </c>
      <c r="B101" t="s">
        <v>4631</v>
      </c>
      <c r="C101" s="1"/>
      <c r="D101" s="1"/>
      <c r="E101" s="1">
        <v>0.72394251823425293</v>
      </c>
      <c r="F101" s="1">
        <v>23</v>
      </c>
      <c r="G101" s="1">
        <v>0.82012993097305298</v>
      </c>
      <c r="H101" s="1">
        <v>12</v>
      </c>
      <c r="I101" s="1">
        <v>0.66336601972579956</v>
      </c>
      <c r="J101" s="1">
        <v>11</v>
      </c>
      <c r="K101" s="1">
        <v>3721.05126953125</v>
      </c>
    </row>
    <row r="102">
      <c r="A102" t="s">
        <v>4447</v>
      </c>
      <c r="B102" t="s">
        <v>4632</v>
      </c>
      <c r="C102" s="1"/>
      <c r="D102" s="1"/>
      <c r="E102" s="1">
        <v>0.73907029628753662</v>
      </c>
      <c r="F102" s="1">
        <v>23</v>
      </c>
      <c r="G102" s="1">
        <v>0.6605532169342041</v>
      </c>
      <c r="H102" s="1">
        <v>12</v>
      </c>
      <c r="I102" s="1">
        <v>0.86106419563293457</v>
      </c>
      <c r="J102" s="1">
        <v>11</v>
      </c>
      <c r="K102" s="1">
        <v>3511.4404296875</v>
      </c>
    </row>
    <row r="103">
      <c r="A103" t="s">
        <v>4448</v>
      </c>
      <c r="B103" t="s">
        <v>4633</v>
      </c>
      <c r="C103" s="1"/>
      <c r="D103" s="1"/>
      <c r="E103" s="1">
        <v>0.05288289487361908</v>
      </c>
      <c r="F103" s="1">
        <v>22</v>
      </c>
      <c r="G103" s="1">
        <v>-0.055555719882249832</v>
      </c>
      <c r="H103" s="1">
        <v>12</v>
      </c>
      <c r="I103" s="1">
        <v>0.21162402629852295</v>
      </c>
      <c r="J103" s="1">
        <v>10</v>
      </c>
      <c r="K103" s="1">
        <v>3506.265625</v>
      </c>
    </row>
    <row r="104">
      <c r="A104" t="s">
        <v>4449</v>
      </c>
      <c r="B104" t="s">
        <v>4634</v>
      </c>
      <c r="C104" s="1"/>
      <c r="D104" s="1"/>
      <c r="E104" s="1">
        <v>0.72838622331619263</v>
      </c>
      <c r="F104" s="1">
        <v>23</v>
      </c>
      <c r="G104" s="1">
        <v>0.62720900774002075</v>
      </c>
      <c r="H104" s="1">
        <v>12</v>
      </c>
      <c r="I104" s="1">
        <v>0.87584209442138672</v>
      </c>
      <c r="J104" s="1">
        <v>11</v>
      </c>
      <c r="K104" s="1">
        <v>3283.37939453125</v>
      </c>
    </row>
    <row r="105">
      <c r="A105" t="s">
        <v>4450</v>
      </c>
      <c r="B105" t="s">
        <v>4635</v>
      </c>
      <c r="C105" s="1"/>
      <c r="D105" s="1">
        <v>1</v>
      </c>
      <c r="E105" s="1">
        <v>0.88378661870956421</v>
      </c>
      <c r="F105" s="1">
        <v>23</v>
      </c>
      <c r="G105" s="1">
        <v>0.88389778137207031</v>
      </c>
      <c r="H105" s="1">
        <v>12</v>
      </c>
      <c r="I105" s="1">
        <v>0.90031337738037109</v>
      </c>
      <c r="J105" s="1">
        <v>11</v>
      </c>
      <c r="K105" s="1">
        <v>3279.355224609375</v>
      </c>
    </row>
    <row r="106">
      <c r="A106" t="s">
        <v>4451</v>
      </c>
      <c r="B106" t="s">
        <v>4636</v>
      </c>
      <c r="C106" s="1"/>
      <c r="D106" s="1"/>
      <c r="E106" s="1">
        <v>0.82629454135894775</v>
      </c>
      <c r="F106" s="1">
        <v>23</v>
      </c>
      <c r="G106" s="1">
        <v>0.82981151342391968</v>
      </c>
      <c r="H106" s="1">
        <v>12</v>
      </c>
      <c r="I106" s="1">
        <v>0.82676064968109131</v>
      </c>
      <c r="J106" s="1">
        <v>11</v>
      </c>
      <c r="K106" s="1">
        <v>3195.38818359375</v>
      </c>
    </row>
    <row r="107">
      <c r="A107" t="s">
        <v>4452</v>
      </c>
      <c r="B107" t="s">
        <v>4637</v>
      </c>
      <c r="C107" s="1"/>
      <c r="D107" s="1"/>
      <c r="E107" s="1">
        <v>0.64038252830505371</v>
      </c>
      <c r="F107" s="1">
        <v>23</v>
      </c>
      <c r="G107" s="1">
        <v>0.59027588367462158</v>
      </c>
      <c r="H107" s="1">
        <v>12</v>
      </c>
      <c r="I107" s="1">
        <v>0.73505210876464844</v>
      </c>
      <c r="J107" s="1">
        <v>11</v>
      </c>
      <c r="K107" s="1">
        <v>3193.259033203125</v>
      </c>
    </row>
    <row r="108">
      <c r="A108" t="s">
        <v>4453</v>
      </c>
      <c r="B108" t="s">
        <v>4638</v>
      </c>
      <c r="C108" s="1"/>
      <c r="D108" s="1"/>
      <c r="E108" s="1">
        <v>0.45318147540092468</v>
      </c>
      <c r="F108" s="1">
        <v>23</v>
      </c>
      <c r="G108" s="1">
        <v>0.48270797729492188</v>
      </c>
      <c r="H108" s="1">
        <v>12</v>
      </c>
      <c r="I108" s="1">
        <v>0.44821909070014954</v>
      </c>
      <c r="J108" s="1">
        <v>11</v>
      </c>
      <c r="K108" s="1">
        <v>3082.75927734375</v>
      </c>
    </row>
    <row r="109">
      <c r="A109" t="s">
        <v>4454</v>
      </c>
      <c r="B109" t="s">
        <v>4639</v>
      </c>
      <c r="C109" s="1"/>
      <c r="D109" s="1"/>
      <c r="E109" s="1">
        <v>0.16407740116119385</v>
      </c>
      <c r="F109" s="1">
        <v>19</v>
      </c>
      <c r="G109" s="1">
        <v>0.34294193983078003</v>
      </c>
      <c r="H109" s="1">
        <v>8</v>
      </c>
      <c r="I109" s="1">
        <v>0.042514488101005554</v>
      </c>
      <c r="J109" s="1">
        <v>11</v>
      </c>
      <c r="K109" s="1">
        <v>3026.73974609375</v>
      </c>
    </row>
    <row r="110">
      <c r="A110" t="s">
        <v>4455</v>
      </c>
      <c r="B110" t="s">
        <v>4640</v>
      </c>
      <c r="C110" s="1"/>
      <c r="D110" s="1"/>
      <c r="E110" s="1">
        <v>0.74135982990264893</v>
      </c>
      <c r="F110" s="1">
        <v>23</v>
      </c>
      <c r="G110" s="1">
        <v>0.79917466640472412</v>
      </c>
      <c r="H110" s="1">
        <v>12</v>
      </c>
      <c r="I110" s="1">
        <v>0.79714637994766235</v>
      </c>
      <c r="J110" s="1">
        <v>11</v>
      </c>
      <c r="K110" s="1">
        <v>2957.371826171875</v>
      </c>
    </row>
    <row r="111">
      <c r="A111" t="s">
        <v>4456</v>
      </c>
      <c r="B111" t="s">
        <v>4641</v>
      </c>
      <c r="C111" s="1"/>
      <c r="D111" s="1"/>
      <c r="E111" s="1">
        <v>0.34344175457954407</v>
      </c>
      <c r="F111" s="1">
        <v>23</v>
      </c>
      <c r="G111" s="1">
        <v>0.23990741372108459</v>
      </c>
      <c r="H111" s="1">
        <v>12</v>
      </c>
      <c r="I111" s="1">
        <v>0.51767569780349731</v>
      </c>
      <c r="J111" s="1">
        <v>11</v>
      </c>
      <c r="K111" s="1">
        <v>2908.1884765625</v>
      </c>
    </row>
    <row r="112">
      <c r="A112" t="s">
        <v>4457</v>
      </c>
      <c r="B112" t="s">
        <v>4642</v>
      </c>
      <c r="C112" s="1"/>
      <c r="D112" s="1"/>
      <c r="E112" s="1">
        <v>0.31001356244087219</v>
      </c>
      <c r="F112" s="1">
        <v>23</v>
      </c>
      <c r="G112" s="1">
        <v>0.32238635420799255</v>
      </c>
      <c r="H112" s="1">
        <v>12</v>
      </c>
      <c r="I112" s="1">
        <v>0.27691200375556946</v>
      </c>
      <c r="J112" s="1">
        <v>11</v>
      </c>
      <c r="K112" s="1">
        <v>2786.341796875</v>
      </c>
    </row>
    <row r="113">
      <c r="A113" t="s">
        <v>4458</v>
      </c>
      <c r="B113" t="s">
        <v>4643</v>
      </c>
      <c r="C113" s="1"/>
      <c r="D113" s="1"/>
      <c r="E113" s="1">
        <v>0.48199173808097839</v>
      </c>
      <c r="F113" s="1">
        <v>23</v>
      </c>
      <c r="G113" s="1">
        <v>0.39680245518684387</v>
      </c>
      <c r="H113" s="1">
        <v>12</v>
      </c>
      <c r="I113" s="1">
        <v>0.57109850645065308</v>
      </c>
      <c r="J113" s="1">
        <v>11</v>
      </c>
      <c r="K113" s="1">
        <v>2783.1162109375</v>
      </c>
    </row>
    <row r="114">
      <c r="A114" t="s">
        <v>4459</v>
      </c>
      <c r="B114" t="s">
        <v>4644</v>
      </c>
      <c r="C114" s="1"/>
      <c r="D114" s="1"/>
      <c r="E114" s="1">
        <v>0.26240456104278564</v>
      </c>
      <c r="F114" s="1">
        <v>23</v>
      </c>
      <c r="G114" s="1">
        <v>0.43028953671455383</v>
      </c>
      <c r="H114" s="1">
        <v>12</v>
      </c>
      <c r="I114" s="1">
        <v>0.089373908936977386</v>
      </c>
      <c r="J114" s="1">
        <v>11</v>
      </c>
      <c r="K114" s="1">
        <v>2731.606689453125</v>
      </c>
    </row>
    <row r="115">
      <c r="A115" t="s">
        <v>4460</v>
      </c>
      <c r="B115" t="s">
        <v>4645</v>
      </c>
      <c r="C115" s="1"/>
      <c r="D115" s="1"/>
      <c r="E115" s="1">
        <v>0.6163029670715332</v>
      </c>
      <c r="F115" s="1">
        <v>22</v>
      </c>
      <c r="G115" s="1">
        <v>0.55385494232177734</v>
      </c>
      <c r="H115" s="1">
        <v>11</v>
      </c>
      <c r="I115" s="1">
        <v>0.84005701541900635</v>
      </c>
      <c r="J115" s="1">
        <v>11</v>
      </c>
      <c r="K115" s="1">
        <v>2616.927490234375</v>
      </c>
    </row>
    <row r="116">
      <c r="A116" t="s">
        <v>4461</v>
      </c>
      <c r="B116" t="s">
        <v>4646</v>
      </c>
      <c r="C116" s="1"/>
      <c r="D116" s="1"/>
      <c r="E116" s="1">
        <v>0.70523631572723389</v>
      </c>
      <c r="F116" s="1">
        <v>23</v>
      </c>
      <c r="G116" s="1">
        <v>0.66355389356613159</v>
      </c>
      <c r="H116" s="1">
        <v>12</v>
      </c>
      <c r="I116" s="1">
        <v>0.91721874475479126</v>
      </c>
      <c r="J116" s="1">
        <v>11</v>
      </c>
      <c r="K116" s="1">
        <v>2554.564697265625</v>
      </c>
    </row>
    <row r="117">
      <c r="A117" t="s">
        <v>4462</v>
      </c>
      <c r="B117" t="s">
        <v>4647</v>
      </c>
      <c r="C117" s="1"/>
      <c r="D117" s="1"/>
      <c r="E117" s="1">
        <v>0.35755795240402222</v>
      </c>
      <c r="F117" s="1">
        <v>23</v>
      </c>
      <c r="G117" s="1">
        <v>0.55866384506225586</v>
      </c>
      <c r="H117" s="1">
        <v>12</v>
      </c>
      <c r="I117" s="1">
        <v>-0.039651867002248764</v>
      </c>
      <c r="J117" s="1">
        <v>11</v>
      </c>
      <c r="K117" s="1">
        <v>2411.44482421875</v>
      </c>
    </row>
    <row r="118">
      <c r="A118" t="s">
        <v>4463</v>
      </c>
      <c r="B118" t="s">
        <v>4648</v>
      </c>
      <c r="C118" s="1"/>
      <c r="D118" s="1"/>
      <c r="E118" s="1">
        <v>0.42076531052589417</v>
      </c>
      <c r="F118" s="1">
        <v>21</v>
      </c>
      <c r="G118" s="1">
        <v>0.48874419927597046</v>
      </c>
      <c r="H118" s="1">
        <v>12</v>
      </c>
      <c r="I118" s="1">
        <v>0.28410324454307556</v>
      </c>
      <c r="J118" s="1">
        <v>9</v>
      </c>
      <c r="K118" s="1">
        <v>2261.699951171875</v>
      </c>
    </row>
    <row r="119">
      <c r="A119" t="s">
        <v>4464</v>
      </c>
      <c r="B119" t="s">
        <v>4649</v>
      </c>
      <c r="C119" s="1"/>
      <c r="D119" s="1"/>
      <c r="E119" s="1">
        <v>0.32119300961494446</v>
      </c>
      <c r="F119" s="1">
        <v>23</v>
      </c>
      <c r="G119" s="1">
        <v>-0.065954938530921936</v>
      </c>
      <c r="H119" s="1">
        <v>12</v>
      </c>
      <c r="I119" s="1">
        <v>0.88743889331817627</v>
      </c>
      <c r="J119" s="1">
        <v>11</v>
      </c>
      <c r="K119" s="1">
        <v>2193.89697265625</v>
      </c>
    </row>
    <row r="120">
      <c r="A120" t="s">
        <v>4465</v>
      </c>
      <c r="B120" t="s">
        <v>4650</v>
      </c>
      <c r="C120" s="1"/>
      <c r="D120" s="1"/>
      <c r="E120" s="1">
        <v>0.39781209826469421</v>
      </c>
      <c r="F120" s="1">
        <v>23</v>
      </c>
      <c r="G120" s="1">
        <v>0.24765861034393311</v>
      </c>
      <c r="H120" s="1">
        <v>12</v>
      </c>
      <c r="I120" s="1">
        <v>0.56002110242843628</v>
      </c>
      <c r="J120" s="1">
        <v>11</v>
      </c>
      <c r="K120" s="1">
        <v>2057.76708984375</v>
      </c>
    </row>
    <row r="121">
      <c r="A121" t="s">
        <v>4466</v>
      </c>
      <c r="B121" t="s">
        <v>4651</v>
      </c>
      <c r="C121" s="1"/>
      <c r="D121" s="1"/>
      <c r="E121" s="1">
        <v>0.67577046155929565</v>
      </c>
      <c r="F121" s="1">
        <v>23</v>
      </c>
      <c r="G121" s="1">
        <v>0.90445250272750854</v>
      </c>
      <c r="H121" s="1">
        <v>12</v>
      </c>
      <c r="I121" s="1">
        <v>0.74498337507247925</v>
      </c>
      <c r="J121" s="1">
        <v>11</v>
      </c>
      <c r="K121" s="1">
        <v>2017.3946533203125</v>
      </c>
    </row>
    <row r="122">
      <c r="A122" t="s">
        <v>4467</v>
      </c>
      <c r="B122" t="s">
        <v>4652</v>
      </c>
      <c r="C122" s="1"/>
      <c r="D122" s="1"/>
      <c r="E122" s="1">
        <v>0.69605940580368042</v>
      </c>
      <c r="F122" s="1">
        <v>23</v>
      </c>
      <c r="G122" s="1">
        <v>0.42520904541015625</v>
      </c>
      <c r="H122" s="1">
        <v>12</v>
      </c>
      <c r="I122" s="1">
        <v>0.83881443738937378</v>
      </c>
      <c r="J122" s="1">
        <v>11</v>
      </c>
      <c r="K122" s="1">
        <v>2015.38134765625</v>
      </c>
    </row>
    <row r="123">
      <c r="A123" t="s">
        <v>4468</v>
      </c>
      <c r="B123" t="s">
        <v>4653</v>
      </c>
      <c r="C123" s="1"/>
      <c r="D123" s="1">
        <v>1</v>
      </c>
      <c r="E123" s="1">
        <v>0.48250231146812439</v>
      </c>
      <c r="F123" s="1">
        <v>23</v>
      </c>
      <c r="G123" s="1">
        <v>0.5589870810508728</v>
      </c>
      <c r="H123" s="1">
        <v>12</v>
      </c>
      <c r="I123" s="1">
        <v>0.46280843019485474</v>
      </c>
      <c r="J123" s="1">
        <v>11</v>
      </c>
      <c r="K123" s="1">
        <v>2011.98046875</v>
      </c>
    </row>
    <row r="124">
      <c r="A124" t="s">
        <v>4469</v>
      </c>
      <c r="B124" t="s">
        <v>4654</v>
      </c>
      <c r="C124" s="1"/>
      <c r="D124" s="1"/>
      <c r="E124" s="1">
        <v>0.48872879147529602</v>
      </c>
      <c r="F124" s="1">
        <v>23</v>
      </c>
      <c r="G124" s="1">
        <v>0.62765491008758545</v>
      </c>
      <c r="H124" s="1">
        <v>12</v>
      </c>
      <c r="I124" s="1">
        <v>0.37534722685813904</v>
      </c>
      <c r="J124" s="1">
        <v>11</v>
      </c>
      <c r="K124" s="1">
        <v>1999.9696044921875</v>
      </c>
    </row>
    <row r="125">
      <c r="A125" t="s">
        <v>4470</v>
      </c>
      <c r="B125" t="s">
        <v>4655</v>
      </c>
      <c r="C125" s="1"/>
      <c r="D125" s="1"/>
      <c r="E125" s="1">
        <v>0.80533045530319214</v>
      </c>
      <c r="F125" s="1">
        <v>23</v>
      </c>
      <c r="G125" s="1">
        <v>0.79188114404678345</v>
      </c>
      <c r="H125" s="1">
        <v>12</v>
      </c>
      <c r="I125" s="1">
        <v>0.80533695220947266</v>
      </c>
      <c r="J125" s="1">
        <v>11</v>
      </c>
      <c r="K125" s="1">
        <v>1960.8824462890625</v>
      </c>
    </row>
    <row r="126">
      <c r="A126" t="s">
        <v>4471</v>
      </c>
      <c r="B126" t="s">
        <v>4656</v>
      </c>
      <c r="C126" s="1"/>
      <c r="D126" s="1"/>
      <c r="E126" s="1">
        <v>0.52566075325012207</v>
      </c>
      <c r="F126" s="1">
        <v>23</v>
      </c>
      <c r="G126" s="1">
        <v>0.64838904142379761</v>
      </c>
      <c r="H126" s="1">
        <v>12</v>
      </c>
      <c r="I126" s="1">
        <v>0.44811820983886719</v>
      </c>
      <c r="J126" s="1">
        <v>11</v>
      </c>
      <c r="K126" s="1">
        <v>1906.381103515625</v>
      </c>
    </row>
    <row r="127">
      <c r="A127" t="s">
        <v>4472</v>
      </c>
      <c r="B127" t="s">
        <v>4657</v>
      </c>
      <c r="C127" s="1"/>
      <c r="D127" s="1">
        <v>1</v>
      </c>
      <c r="E127" s="1">
        <v>0.53972232341766357</v>
      </c>
      <c r="F127" s="1">
        <v>23</v>
      </c>
      <c r="G127" s="1">
        <v>0.22521531581878662</v>
      </c>
      <c r="H127" s="1">
        <v>12</v>
      </c>
      <c r="I127" s="1">
        <v>0.80963230133056641</v>
      </c>
      <c r="J127" s="1">
        <v>11</v>
      </c>
      <c r="K127" s="1">
        <v>1845.227783203125</v>
      </c>
    </row>
    <row r="128">
      <c r="A128" t="s">
        <v>4473</v>
      </c>
      <c r="B128" t="s">
        <v>4658</v>
      </c>
      <c r="C128" s="1"/>
      <c r="D128" s="1"/>
      <c r="E128" s="1">
        <v>0.38852766156196594</v>
      </c>
      <c r="F128" s="1">
        <v>23</v>
      </c>
      <c r="G128" s="1">
        <v>0.46130144596099854</v>
      </c>
      <c r="H128" s="1">
        <v>12</v>
      </c>
      <c r="I128" s="1">
        <v>0.29261669516563416</v>
      </c>
      <c r="J128" s="1">
        <v>11</v>
      </c>
      <c r="K128" s="1">
        <v>1840.3538818359375</v>
      </c>
    </row>
    <row r="129">
      <c r="A129" t="s">
        <v>4474</v>
      </c>
      <c r="B129" t="s">
        <v>4659</v>
      </c>
      <c r="C129" s="1"/>
      <c r="D129" s="1">
        <v>1</v>
      </c>
      <c r="E129" s="1">
        <v>0.73378485441207886</v>
      </c>
      <c r="F129" s="1">
        <v>23</v>
      </c>
      <c r="G129" s="1">
        <v>0.67460334300994873</v>
      </c>
      <c r="H129" s="1">
        <v>12</v>
      </c>
      <c r="I129" s="1">
        <v>0.89989733695983887</v>
      </c>
      <c r="J129" s="1">
        <v>11</v>
      </c>
      <c r="K129" s="1">
        <v>1831.69921875</v>
      </c>
    </row>
    <row r="130">
      <c r="A130" t="s">
        <v>4475</v>
      </c>
      <c r="B130" t="s">
        <v>4660</v>
      </c>
      <c r="C130" s="1"/>
      <c r="D130" s="1"/>
      <c r="E130" s="1">
        <v>0.72144150733947754</v>
      </c>
      <c r="F130" s="1">
        <v>23</v>
      </c>
      <c r="G130" s="1">
        <v>0.85444885492324829</v>
      </c>
      <c r="H130" s="1">
        <v>12</v>
      </c>
      <c r="I130" s="1">
        <v>0.20004662871360779</v>
      </c>
      <c r="J130" s="1">
        <v>11</v>
      </c>
      <c r="K130" s="1">
        <v>1809.9207763671875</v>
      </c>
    </row>
    <row r="131">
      <c r="A131" t="s">
        <v>4476</v>
      </c>
      <c r="B131" t="s">
        <v>4661</v>
      </c>
      <c r="C131" s="1"/>
      <c r="D131" s="1"/>
      <c r="E131" s="1">
        <v>0.5941697359085083</v>
      </c>
      <c r="F131" s="1">
        <v>23</v>
      </c>
      <c r="G131" s="1">
        <v>0.64138782024383545</v>
      </c>
      <c r="H131" s="1">
        <v>12</v>
      </c>
      <c r="I131" s="1">
        <v>0.37153604626655579</v>
      </c>
      <c r="J131" s="1">
        <v>11</v>
      </c>
      <c r="K131" s="1">
        <v>1790.373779296875</v>
      </c>
    </row>
    <row r="132">
      <c r="A132" t="s">
        <v>4477</v>
      </c>
      <c r="B132" t="s">
        <v>4662</v>
      </c>
      <c r="C132" s="1"/>
      <c r="D132" s="1"/>
      <c r="E132" s="1">
        <v>0.89729523658752441</v>
      </c>
      <c r="F132" s="1">
        <v>23</v>
      </c>
      <c r="G132" s="1">
        <v>0.85405886173248291</v>
      </c>
      <c r="H132" s="1">
        <v>12</v>
      </c>
      <c r="I132" s="1">
        <v>0.94193375110626221</v>
      </c>
      <c r="J132" s="1">
        <v>11</v>
      </c>
      <c r="K132" s="1">
        <v>1768.25390625</v>
      </c>
    </row>
    <row r="133">
      <c r="A133" t="s">
        <v>4478</v>
      </c>
      <c r="B133" t="s">
        <v>4663</v>
      </c>
      <c r="C133" s="1"/>
      <c r="D133" s="1"/>
      <c r="E133" s="1">
        <v>0.62370121479034424</v>
      </c>
      <c r="F133" s="1">
        <v>18</v>
      </c>
      <c r="G133" s="1">
        <v>0.66621685028076172</v>
      </c>
      <c r="H133" s="1">
        <v>7</v>
      </c>
      <c r="I133" s="1">
        <v>0.67836308479309082</v>
      </c>
      <c r="J133" s="1">
        <v>11</v>
      </c>
      <c r="K133" s="1">
        <v>1676.5155029296875</v>
      </c>
    </row>
    <row r="134">
      <c r="A134" t="s">
        <v>4479</v>
      </c>
      <c r="B134" t="s">
        <v>4664</v>
      </c>
      <c r="C134" s="1"/>
      <c r="D134" s="1"/>
      <c r="E134" s="1">
        <v>0.67651200294494629</v>
      </c>
      <c r="F134" s="1">
        <v>23</v>
      </c>
      <c r="G134" s="1">
        <v>0.56388044357299805</v>
      </c>
      <c r="H134" s="1">
        <v>12</v>
      </c>
      <c r="I134" s="1">
        <v>0.9303666353225708</v>
      </c>
      <c r="J134" s="1">
        <v>11</v>
      </c>
      <c r="K134" s="1">
        <v>1566.531494140625</v>
      </c>
    </row>
    <row r="135">
      <c r="A135" t="s">
        <v>4480</v>
      </c>
      <c r="B135" t="s">
        <v>4665</v>
      </c>
      <c r="C135" s="1"/>
      <c r="D135" s="1"/>
      <c r="E135" s="1">
        <v>0.66643476486206055</v>
      </c>
      <c r="F135" s="1">
        <v>23</v>
      </c>
      <c r="G135" s="1">
        <v>0.58328902721405029</v>
      </c>
      <c r="H135" s="1">
        <v>12</v>
      </c>
      <c r="I135" s="1">
        <v>0.81419140100479126</v>
      </c>
      <c r="J135" s="1">
        <v>11</v>
      </c>
      <c r="K135" s="1">
        <v>1557.4384765625</v>
      </c>
    </row>
    <row r="136">
      <c r="A136" t="s">
        <v>4481</v>
      </c>
      <c r="B136" t="s">
        <v>4666</v>
      </c>
      <c r="C136" s="1"/>
      <c r="D136" s="1"/>
      <c r="E136" s="1">
        <v>0.35405260324478149</v>
      </c>
      <c r="F136" s="1">
        <v>23</v>
      </c>
      <c r="G136" s="1">
        <v>0.3273511528968811</v>
      </c>
      <c r="H136" s="1">
        <v>12</v>
      </c>
      <c r="I136" s="1">
        <v>0.56424695253372192</v>
      </c>
      <c r="J136" s="1">
        <v>11</v>
      </c>
      <c r="K136" s="1">
        <v>1480.8089599609375</v>
      </c>
    </row>
    <row r="137">
      <c r="A137" t="s">
        <v>4482</v>
      </c>
      <c r="B137" t="s">
        <v>4667</v>
      </c>
      <c r="C137" s="1"/>
      <c r="D137" s="1"/>
      <c r="E137" s="1">
        <v>-0.099485576152801514</v>
      </c>
      <c r="F137" s="1">
        <v>23</v>
      </c>
      <c r="G137" s="1">
        <v>0.11102554202079773</v>
      </c>
      <c r="H137" s="1">
        <v>12</v>
      </c>
      <c r="I137" s="1">
        <v>-0.3013969361782074</v>
      </c>
      <c r="J137" s="1">
        <v>11</v>
      </c>
      <c r="K137" s="1">
        <v>1477.08837890625</v>
      </c>
    </row>
    <row r="138">
      <c r="A138" t="s">
        <v>4483</v>
      </c>
      <c r="B138" t="s">
        <v>4668</v>
      </c>
      <c r="C138" s="1"/>
      <c r="D138" s="1"/>
      <c r="E138" s="1">
        <v>-0.0040230783633887768</v>
      </c>
      <c r="F138" s="1">
        <v>23</v>
      </c>
      <c r="G138" s="1">
        <v>-0.29170069098472595</v>
      </c>
      <c r="H138" s="1">
        <v>12</v>
      </c>
      <c r="I138" s="1">
        <v>0.35129103064537048</v>
      </c>
      <c r="J138" s="1">
        <v>11</v>
      </c>
      <c r="K138" s="1">
        <v>1462.5362548828125</v>
      </c>
    </row>
    <row r="139">
      <c r="A139" t="s">
        <v>4484</v>
      </c>
      <c r="B139" t="s">
        <v>4669</v>
      </c>
      <c r="C139" s="1"/>
      <c r="D139" s="1"/>
      <c r="E139" s="1">
        <v>0.6623045802116394</v>
      </c>
      <c r="F139" s="1">
        <v>23</v>
      </c>
      <c r="G139" s="1">
        <v>0.49948334693908691</v>
      </c>
      <c r="H139" s="1">
        <v>12</v>
      </c>
      <c r="I139" s="1">
        <v>0.82370895147323608</v>
      </c>
      <c r="J139" s="1">
        <v>11</v>
      </c>
      <c r="K139" s="1">
        <v>1429.728515625</v>
      </c>
    </row>
    <row r="140">
      <c r="A140" t="s">
        <v>4485</v>
      </c>
      <c r="B140" t="s">
        <v>4670</v>
      </c>
      <c r="C140" s="1"/>
      <c r="D140" s="1">
        <v>1</v>
      </c>
      <c r="E140" s="1">
        <v>0.65412235260009766</v>
      </c>
      <c r="F140" s="1">
        <v>23</v>
      </c>
      <c r="G140" s="1">
        <v>0.87484174966812134</v>
      </c>
      <c r="H140" s="1">
        <v>12</v>
      </c>
      <c r="I140" s="1">
        <v>0.55320346355438232</v>
      </c>
      <c r="J140" s="1">
        <v>11</v>
      </c>
      <c r="K140" s="1">
        <v>1420.11669921875</v>
      </c>
    </row>
    <row r="141">
      <c r="A141" t="s">
        <v>4486</v>
      </c>
      <c r="B141" t="s">
        <v>4671</v>
      </c>
      <c r="C141" s="1"/>
      <c r="D141" s="1"/>
      <c r="E141" s="1">
        <v>0.59010404348373413</v>
      </c>
      <c r="F141" s="1">
        <v>23</v>
      </c>
      <c r="G141" s="1">
        <v>0.42464298009872437</v>
      </c>
      <c r="H141" s="1">
        <v>12</v>
      </c>
      <c r="I141" s="1">
        <v>0.86431634426116943</v>
      </c>
      <c r="J141" s="1">
        <v>11</v>
      </c>
      <c r="K141" s="1">
        <v>1347.0928955078125</v>
      </c>
    </row>
    <row r="142">
      <c r="A142" t="s">
        <v>4487</v>
      </c>
      <c r="B142" t="s">
        <v>4672</v>
      </c>
      <c r="C142" s="1"/>
      <c r="D142" s="1"/>
      <c r="E142" s="1">
        <v>0.024646805599331856</v>
      </c>
      <c r="F142" s="1">
        <v>23</v>
      </c>
      <c r="G142" s="1">
        <v>0.026402713730931282</v>
      </c>
      <c r="H142" s="1">
        <v>12</v>
      </c>
      <c r="I142" s="1">
        <v>0.024579163640737534</v>
      </c>
      <c r="J142" s="1">
        <v>11</v>
      </c>
      <c r="K142" s="1">
        <v>1333.7271728515625</v>
      </c>
    </row>
    <row r="143">
      <c r="A143" t="s">
        <v>4488</v>
      </c>
      <c r="B143" t="s">
        <v>4673</v>
      </c>
      <c r="C143" s="1"/>
      <c r="D143" s="1"/>
      <c r="E143" s="1">
        <v>0.43663245439529419</v>
      </c>
      <c r="F143" s="1">
        <v>23</v>
      </c>
      <c r="G143" s="1">
        <v>0.46811193227767944</v>
      </c>
      <c r="H143" s="1">
        <v>12</v>
      </c>
      <c r="I143" s="1">
        <v>0.40849396586418152</v>
      </c>
      <c r="J143" s="1">
        <v>11</v>
      </c>
      <c r="K143" s="1">
        <v>1276.76025390625</v>
      </c>
    </row>
    <row r="144">
      <c r="A144" t="s">
        <v>4489</v>
      </c>
      <c r="B144" t="s">
        <v>4674</v>
      </c>
      <c r="C144" s="1"/>
      <c r="D144" s="1"/>
      <c r="E144" s="1">
        <v>0.69762575626373291</v>
      </c>
      <c r="F144" s="1">
        <v>19</v>
      </c>
      <c r="G144" s="1">
        <v>0.90148556232452393</v>
      </c>
      <c r="H144" s="1">
        <v>8</v>
      </c>
      <c r="I144" s="1">
        <v>0.28012561798095703</v>
      </c>
      <c r="J144" s="1">
        <v>11</v>
      </c>
      <c r="K144" s="1">
        <v>1265.160400390625</v>
      </c>
    </row>
    <row r="145">
      <c r="A145" t="s">
        <v>4490</v>
      </c>
      <c r="B145" t="s">
        <v>4675</v>
      </c>
      <c r="C145" s="1"/>
      <c r="D145" s="1"/>
      <c r="E145" s="1">
        <v>0.88282173871994019</v>
      </c>
      <c r="F145" s="1">
        <v>18</v>
      </c>
      <c r="G145" s="1">
        <v>0.96364164352416992</v>
      </c>
      <c r="H145" s="1">
        <v>7</v>
      </c>
      <c r="I145" s="1">
        <v>0.68145900964736938</v>
      </c>
      <c r="J145" s="1">
        <v>11</v>
      </c>
      <c r="K145" s="1">
        <v>1249.6121826171875</v>
      </c>
    </row>
    <row r="146">
      <c r="A146" t="s">
        <v>4491</v>
      </c>
      <c r="B146" t="s">
        <v>4676</v>
      </c>
      <c r="C146" s="1"/>
      <c r="D146" s="1"/>
      <c r="E146" s="1">
        <v>-0.0077600898221135139</v>
      </c>
      <c r="F146" s="1">
        <v>23</v>
      </c>
      <c r="G146" s="1">
        <v>-0.23263868689537048</v>
      </c>
      <c r="H146" s="1">
        <v>12</v>
      </c>
      <c r="I146" s="1">
        <v>0.14664265513420105</v>
      </c>
      <c r="J146" s="1">
        <v>11</v>
      </c>
      <c r="K146" s="1">
        <v>1202.13134765625</v>
      </c>
    </row>
    <row r="147">
      <c r="A147" t="s">
        <v>4492</v>
      </c>
      <c r="B147" t="s">
        <v>4677</v>
      </c>
      <c r="C147" s="1"/>
      <c r="D147" s="1"/>
      <c r="E147" s="1">
        <v>0.62518501281738281</v>
      </c>
      <c r="F147" s="1">
        <v>23</v>
      </c>
      <c r="G147" s="1">
        <v>0.67723566293716431</v>
      </c>
      <c r="H147" s="1">
        <v>12</v>
      </c>
      <c r="I147" s="1">
        <v>0.52067917585372925</v>
      </c>
      <c r="J147" s="1">
        <v>11</v>
      </c>
      <c r="K147" s="1">
        <v>1187.3258056640625</v>
      </c>
    </row>
    <row r="148">
      <c r="A148" t="s">
        <v>4493</v>
      </c>
      <c r="B148" t="s">
        <v>4678</v>
      </c>
      <c r="C148" s="1"/>
      <c r="D148" s="1">
        <v>1</v>
      </c>
      <c r="E148" s="1">
        <v>0.47517955303192139</v>
      </c>
      <c r="F148" s="1">
        <v>23</v>
      </c>
      <c r="G148" s="1">
        <v>0.11154848337173462</v>
      </c>
      <c r="H148" s="1">
        <v>12</v>
      </c>
      <c r="I148" s="1">
        <v>0.60520172119140625</v>
      </c>
      <c r="J148" s="1">
        <v>11</v>
      </c>
      <c r="K148" s="1">
        <v>1183.8541259765625</v>
      </c>
    </row>
    <row r="149">
      <c r="A149" t="s">
        <v>4494</v>
      </c>
      <c r="B149" t="s">
        <v>4679</v>
      </c>
      <c r="C149" s="1"/>
      <c r="D149" s="1"/>
      <c r="E149" s="1">
        <v>-0.02529752254486084</v>
      </c>
      <c r="F149" s="1">
        <v>23</v>
      </c>
      <c r="G149" s="1">
        <v>-0.16236741840839386</v>
      </c>
      <c r="H149" s="1">
        <v>12</v>
      </c>
      <c r="I149" s="1">
        <v>0.62689882516860962</v>
      </c>
      <c r="J149" s="1">
        <v>11</v>
      </c>
      <c r="K149" s="1">
        <v>1137.62451171875</v>
      </c>
    </row>
    <row r="150">
      <c r="A150" t="s">
        <v>4495</v>
      </c>
      <c r="B150" t="s">
        <v>4680</v>
      </c>
      <c r="C150" s="1"/>
      <c r="D150" s="1"/>
      <c r="E150" s="1">
        <v>0.0064181950874626637</v>
      </c>
      <c r="F150" s="1">
        <v>22</v>
      </c>
      <c r="G150" s="1">
        <v>0.074480056762695312</v>
      </c>
      <c r="H150" s="1">
        <v>12</v>
      </c>
      <c r="I150" s="1">
        <v>-0.084469735622406006</v>
      </c>
      <c r="J150" s="1">
        <v>10</v>
      </c>
      <c r="K150" s="1">
        <v>1115.6253662109375</v>
      </c>
    </row>
    <row r="151">
      <c r="A151" t="s">
        <v>4496</v>
      </c>
      <c r="B151" t="s">
        <v>4681</v>
      </c>
      <c r="C151" s="1"/>
      <c r="D151" s="1"/>
      <c r="E151" s="1">
        <v>0.24584899842739105</v>
      </c>
      <c r="F151" s="1">
        <v>23</v>
      </c>
      <c r="G151" s="1">
        <v>0.14334359765052795</v>
      </c>
      <c r="H151" s="1">
        <v>12</v>
      </c>
      <c r="I151" s="1">
        <v>0.35469233989715576</v>
      </c>
      <c r="J151" s="1">
        <v>11</v>
      </c>
      <c r="K151" s="1">
        <v>1076.892333984375</v>
      </c>
    </row>
    <row r="152">
      <c r="A152" t="s">
        <v>4497</v>
      </c>
      <c r="B152" t="s">
        <v>4682</v>
      </c>
      <c r="C152" s="1"/>
      <c r="D152" s="1"/>
      <c r="E152" s="1">
        <v>0.33998069167137146</v>
      </c>
      <c r="F152" s="1">
        <v>23</v>
      </c>
      <c r="G152" s="1">
        <v>0.38489425182342529</v>
      </c>
      <c r="H152" s="1">
        <v>12</v>
      </c>
      <c r="I152" s="1">
        <v>0.45887577533721924</v>
      </c>
      <c r="J152" s="1">
        <v>11</v>
      </c>
      <c r="K152" s="1">
        <v>1020.1622924804688</v>
      </c>
    </row>
    <row r="153">
      <c r="A153" t="s">
        <v>4498</v>
      </c>
      <c r="B153" t="s">
        <v>4683</v>
      </c>
      <c r="C153" s="1"/>
      <c r="D153" s="1">
        <v>1</v>
      </c>
      <c r="E153" s="1">
        <v>-0.050283659249544144</v>
      </c>
      <c r="F153" s="1">
        <v>23</v>
      </c>
      <c r="G153" s="1">
        <v>-0.19053447246551514</v>
      </c>
      <c r="H153" s="1">
        <v>12</v>
      </c>
      <c r="I153" s="1">
        <v>0.063799589872360229</v>
      </c>
      <c r="J153" s="1">
        <v>11</v>
      </c>
      <c r="K153" s="1">
        <v>948.9384765625</v>
      </c>
    </row>
    <row r="154">
      <c r="A154" t="s">
        <v>4499</v>
      </c>
      <c r="B154" t="s">
        <v>4684</v>
      </c>
      <c r="C154" s="1"/>
      <c r="D154" s="1"/>
      <c r="E154" s="1">
        <v>0.35554519295692444</v>
      </c>
      <c r="F154" s="1">
        <v>22</v>
      </c>
      <c r="G154" s="1">
        <v>0.083618655800819397</v>
      </c>
      <c r="H154" s="1">
        <v>11</v>
      </c>
      <c r="I154" s="1">
        <v>0.71835452318191528</v>
      </c>
      <c r="J154" s="1">
        <v>11</v>
      </c>
      <c r="K154" s="1">
        <v>948.0283203125</v>
      </c>
    </row>
    <row r="155">
      <c r="A155" t="s">
        <v>4500</v>
      </c>
      <c r="B155" t="s">
        <v>4685</v>
      </c>
      <c r="C155" s="1"/>
      <c r="D155" s="1"/>
      <c r="E155" s="1">
        <v>0.22478838264942169</v>
      </c>
      <c r="F155" s="1">
        <v>23</v>
      </c>
      <c r="G155" s="1">
        <v>0.36757534742355347</v>
      </c>
      <c r="H155" s="1">
        <v>12</v>
      </c>
      <c r="I155" s="1">
        <v>0.18628644943237305</v>
      </c>
      <c r="J155" s="1">
        <v>11</v>
      </c>
      <c r="K155" s="1">
        <v>917.28875732421875</v>
      </c>
    </row>
    <row r="156">
      <c r="A156" t="s">
        <v>4501</v>
      </c>
      <c r="B156" t="s">
        <v>4686</v>
      </c>
      <c r="C156" s="1"/>
      <c r="D156" s="1"/>
      <c r="E156" s="1">
        <v>0.50197619199752808</v>
      </c>
      <c r="F156" s="1">
        <v>23</v>
      </c>
      <c r="G156" s="1">
        <v>0.64505565166473389</v>
      </c>
      <c r="H156" s="1">
        <v>12</v>
      </c>
      <c r="I156" s="1">
        <v>0.36159917712211609</v>
      </c>
      <c r="J156" s="1">
        <v>11</v>
      </c>
      <c r="K156" s="1">
        <v>888.73016357421875</v>
      </c>
    </row>
    <row r="157">
      <c r="A157" t="s">
        <v>4502</v>
      </c>
      <c r="B157" t="s">
        <v>4687</v>
      </c>
      <c r="C157" s="1"/>
      <c r="D157" s="1"/>
      <c r="E157" s="1">
        <v>0.0075882337987422943</v>
      </c>
      <c r="F157" s="1">
        <v>23</v>
      </c>
      <c r="G157" s="1">
        <v>-0.10999971628189087</v>
      </c>
      <c r="H157" s="1">
        <v>12</v>
      </c>
      <c r="I157" s="1">
        <v>0.24891957640647888</v>
      </c>
      <c r="J157" s="1">
        <v>11</v>
      </c>
      <c r="K157" s="1">
        <v>814.77294921875</v>
      </c>
    </row>
    <row r="158">
      <c r="A158" t="s">
        <v>4503</v>
      </c>
      <c r="B158" t="s">
        <v>4688</v>
      </c>
      <c r="C158" s="1"/>
      <c r="D158" s="1"/>
      <c r="E158" s="1">
        <v>0.63487911224365234</v>
      </c>
      <c r="F158" s="1">
        <v>23</v>
      </c>
      <c r="G158" s="1">
        <v>0.78046953678131104</v>
      </c>
      <c r="H158" s="1">
        <v>12</v>
      </c>
      <c r="I158" s="1">
        <v>-0.44870778918266296</v>
      </c>
      <c r="J158" s="1">
        <v>11</v>
      </c>
      <c r="K158" s="1">
        <v>763.4268798828125</v>
      </c>
    </row>
    <row r="159">
      <c r="A159" t="s">
        <v>4504</v>
      </c>
      <c r="B159" t="s">
        <v>4689</v>
      </c>
      <c r="C159" s="1"/>
      <c r="D159" s="1"/>
      <c r="E159" s="1">
        <v>0.77517729997634888</v>
      </c>
      <c r="F159" s="1">
        <v>23</v>
      </c>
      <c r="G159" s="1">
        <v>0.6624179482460022</v>
      </c>
      <c r="H159" s="1">
        <v>12</v>
      </c>
      <c r="I159" s="1">
        <v>0.89894866943359375</v>
      </c>
      <c r="J159" s="1">
        <v>11</v>
      </c>
      <c r="K159" s="1">
        <v>755.4822998046875</v>
      </c>
    </row>
    <row r="160">
      <c r="A160" t="s">
        <v>4505</v>
      </c>
      <c r="B160" t="s">
        <v>4690</v>
      </c>
      <c r="C160" s="1"/>
      <c r="D160" s="1"/>
      <c r="E160" s="1">
        <v>0.080840185284614563</v>
      </c>
      <c r="F160" s="1">
        <v>23</v>
      </c>
      <c r="G160" s="1">
        <v>0.48772385716438293</v>
      </c>
      <c r="H160" s="1">
        <v>12</v>
      </c>
      <c r="I160" s="1">
        <v>-0.41774135828018188</v>
      </c>
      <c r="J160" s="1">
        <v>11</v>
      </c>
      <c r="K160" s="1">
        <v>727.23284912109375</v>
      </c>
    </row>
    <row r="161">
      <c r="A161" t="s">
        <v>4506</v>
      </c>
      <c r="B161" t="s">
        <v>4691</v>
      </c>
      <c r="C161" s="1"/>
      <c r="D161" s="1"/>
      <c r="E161" s="1">
        <v>0.66266065835952759</v>
      </c>
      <c r="F161" s="1">
        <v>23</v>
      </c>
      <c r="G161" s="1">
        <v>0.41620656847953796</v>
      </c>
      <c r="H161" s="1">
        <v>12</v>
      </c>
      <c r="I161" s="1">
        <v>0.80992031097412109</v>
      </c>
      <c r="J161" s="1">
        <v>11</v>
      </c>
      <c r="K161" s="1">
        <v>718.3372802734375</v>
      </c>
    </row>
    <row r="162">
      <c r="A162" t="s">
        <v>4507</v>
      </c>
      <c r="B162" t="s">
        <v>4692</v>
      </c>
      <c r="C162" s="1"/>
      <c r="D162" s="1"/>
      <c r="E162" s="1">
        <v>0.45024111866950989</v>
      </c>
      <c r="F162" s="1">
        <v>23</v>
      </c>
      <c r="G162" s="1">
        <v>0.41193422675132751</v>
      </c>
      <c r="H162" s="1">
        <v>12</v>
      </c>
      <c r="I162" s="1">
        <v>0.68979912996292114</v>
      </c>
      <c r="J162" s="1">
        <v>11</v>
      </c>
      <c r="K162" s="1">
        <v>675.4649658203125</v>
      </c>
    </row>
    <row r="163">
      <c r="A163" t="s">
        <v>4508</v>
      </c>
      <c r="B163" t="s">
        <v>4693</v>
      </c>
      <c r="C163" s="1"/>
      <c r="D163" s="1"/>
      <c r="E163" s="1">
        <v>0.11382105201482773</v>
      </c>
      <c r="F163" s="1">
        <v>23</v>
      </c>
      <c r="G163" s="1">
        <v>0.16569751501083374</v>
      </c>
      <c r="H163" s="1">
        <v>12</v>
      </c>
      <c r="I163" s="1">
        <v>0.090516120195388794</v>
      </c>
      <c r="J163" s="1">
        <v>11</v>
      </c>
      <c r="K163" s="1">
        <v>667.96539306640625</v>
      </c>
    </row>
    <row r="164">
      <c r="A164" t="s">
        <v>4509</v>
      </c>
      <c r="B164" t="s">
        <v>4694</v>
      </c>
      <c r="C164" s="1"/>
      <c r="D164" s="1"/>
      <c r="E164" s="1">
        <v>-0.030631983652710915</v>
      </c>
      <c r="F164" s="1">
        <v>23</v>
      </c>
      <c r="G164" s="1">
        <v>-0.11059326678514481</v>
      </c>
      <c r="H164" s="1">
        <v>12</v>
      </c>
      <c r="I164" s="1">
        <v>0.017645830288529396</v>
      </c>
      <c r="J164" s="1">
        <v>11</v>
      </c>
      <c r="K164" s="1">
        <v>646.03778076171875</v>
      </c>
    </row>
    <row r="165">
      <c r="A165" t="s">
        <v>4510</v>
      </c>
      <c r="B165" t="s">
        <v>4695</v>
      </c>
      <c r="C165" s="1"/>
      <c r="D165" s="1"/>
      <c r="E165" s="1">
        <v>0.32753470540046692</v>
      </c>
      <c r="F165" s="1">
        <v>23</v>
      </c>
      <c r="G165" s="1">
        <v>0.22914581000804901</v>
      </c>
      <c r="H165" s="1">
        <v>12</v>
      </c>
      <c r="I165" s="1">
        <v>0.3862093985080719</v>
      </c>
      <c r="J165" s="1">
        <v>11</v>
      </c>
      <c r="K165" s="1">
        <v>620.90447998046875</v>
      </c>
    </row>
    <row r="166">
      <c r="A166" t="s">
        <v>4511</v>
      </c>
      <c r="B166" t="s">
        <v>4696</v>
      </c>
      <c r="C166" s="1"/>
      <c r="D166" s="1"/>
      <c r="E166" s="1">
        <v>0.1594703197479248</v>
      </c>
      <c r="F166" s="1">
        <v>23</v>
      </c>
      <c r="G166" s="1">
        <v>0.37683668732643127</v>
      </c>
      <c r="H166" s="1">
        <v>12</v>
      </c>
      <c r="I166" s="1">
        <v>-0.17746917903423309</v>
      </c>
      <c r="J166" s="1">
        <v>11</v>
      </c>
      <c r="K166" s="1">
        <v>563.62432861328125</v>
      </c>
    </row>
    <row r="167">
      <c r="A167" t="s">
        <v>4512</v>
      </c>
      <c r="B167" t="s">
        <v>4697</v>
      </c>
      <c r="C167" s="1"/>
      <c r="D167" s="1"/>
      <c r="E167" s="1">
        <v>0.098331265151500702</v>
      </c>
      <c r="F167" s="1">
        <v>23</v>
      </c>
      <c r="G167" s="1">
        <v>0.055389516055583954</v>
      </c>
      <c r="H167" s="1">
        <v>12</v>
      </c>
      <c r="I167" s="1">
        <v>0.2473609447479248</v>
      </c>
      <c r="J167" s="1">
        <v>11</v>
      </c>
      <c r="K167" s="1">
        <v>556.77239990234375</v>
      </c>
    </row>
    <row r="168">
      <c r="A168" t="s">
        <v>4513</v>
      </c>
      <c r="B168" t="s">
        <v>4698</v>
      </c>
      <c r="C168" s="1"/>
      <c r="D168" s="1"/>
      <c r="E168" s="1">
        <v>0.5577397346496582</v>
      </c>
      <c r="F168" s="1">
        <v>23</v>
      </c>
      <c r="G168" s="1">
        <v>0.62132519483566284</v>
      </c>
      <c r="H168" s="1">
        <v>12</v>
      </c>
      <c r="I168" s="1">
        <v>0.53246694803237915</v>
      </c>
      <c r="J168" s="1">
        <v>11</v>
      </c>
      <c r="K168" s="1">
        <v>551.6566162109375</v>
      </c>
    </row>
    <row r="169">
      <c r="A169" t="s">
        <v>4514</v>
      </c>
      <c r="B169" t="s">
        <v>4699</v>
      </c>
      <c r="C169" s="1"/>
      <c r="D169" s="1"/>
      <c r="E169" s="1">
        <v>0.57982254028320312</v>
      </c>
      <c r="F169" s="1">
        <v>23</v>
      </c>
      <c r="G169" s="1">
        <v>0.59797465801239014</v>
      </c>
      <c r="H169" s="1">
        <v>12</v>
      </c>
      <c r="I169" s="1">
        <v>0.72813504934310913</v>
      </c>
      <c r="J169" s="1">
        <v>11</v>
      </c>
      <c r="K169" s="1">
        <v>546.931640625</v>
      </c>
    </row>
    <row r="170">
      <c r="A170" t="s">
        <v>4515</v>
      </c>
      <c r="B170" t="s">
        <v>4700</v>
      </c>
      <c r="C170" s="1"/>
      <c r="D170" s="1"/>
      <c r="E170" s="1">
        <v>0.22987575829029083</v>
      </c>
      <c r="F170" s="1">
        <v>23</v>
      </c>
      <c r="G170" s="1">
        <v>0.082218170166015625</v>
      </c>
      <c r="H170" s="1">
        <v>12</v>
      </c>
      <c r="I170" s="1">
        <v>0.47966876626014709</v>
      </c>
      <c r="J170" s="1">
        <v>11</v>
      </c>
      <c r="K170" s="1">
        <v>508.76199340820312</v>
      </c>
    </row>
    <row r="171">
      <c r="A171" t="s">
        <v>4516</v>
      </c>
      <c r="B171" t="s">
        <v>4701</v>
      </c>
      <c r="C171" s="1"/>
      <c r="D171" s="1"/>
      <c r="E171" s="1">
        <v>0.83538311719894409</v>
      </c>
      <c r="F171" s="1">
        <v>23</v>
      </c>
      <c r="G171" s="1">
        <v>0.80432212352752686</v>
      </c>
      <c r="H171" s="1">
        <v>12</v>
      </c>
      <c r="I171" s="1">
        <v>0.88890385627746582</v>
      </c>
      <c r="J171" s="1">
        <v>11</v>
      </c>
      <c r="K171" s="1">
        <v>488.00271606445312</v>
      </c>
    </row>
    <row r="172">
      <c r="A172" t="s">
        <v>4517</v>
      </c>
      <c r="B172" t="s">
        <v>4702</v>
      </c>
      <c r="C172" s="1"/>
      <c r="D172" s="1"/>
      <c r="E172" s="1">
        <v>0.69216257333755493</v>
      </c>
      <c r="F172" s="1">
        <v>23</v>
      </c>
      <c r="G172" s="1">
        <v>0.70387613773345947</v>
      </c>
      <c r="H172" s="1">
        <v>12</v>
      </c>
      <c r="I172" s="1">
        <v>0.66947495937347412</v>
      </c>
      <c r="J172" s="1">
        <v>11</v>
      </c>
      <c r="K172" s="1">
        <v>474.13900756835938</v>
      </c>
    </row>
    <row r="173">
      <c r="A173" t="s">
        <v>4518</v>
      </c>
      <c r="B173" t="s">
        <v>4703</v>
      </c>
      <c r="C173" s="1"/>
      <c r="D173" s="1"/>
      <c r="E173" s="1">
        <v>0.65245610475540161</v>
      </c>
      <c r="F173" s="1">
        <v>23</v>
      </c>
      <c r="G173" s="1">
        <v>0.34716638922691345</v>
      </c>
      <c r="H173" s="1">
        <v>12</v>
      </c>
      <c r="I173" s="1">
        <v>0.77239739894866943</v>
      </c>
      <c r="J173" s="1">
        <v>11</v>
      </c>
      <c r="K173" s="1">
        <v>445.80328369140625</v>
      </c>
    </row>
    <row r="174">
      <c r="A174" t="s">
        <v>4519</v>
      </c>
      <c r="B174" t="s">
        <v>4704</v>
      </c>
      <c r="C174" s="1"/>
      <c r="D174" s="1"/>
      <c r="E174" s="1">
        <v>0.26339012384414673</v>
      </c>
      <c r="F174" s="1">
        <v>23</v>
      </c>
      <c r="G174" s="1">
        <v>0.0024218517355620861</v>
      </c>
      <c r="H174" s="1">
        <v>12</v>
      </c>
      <c r="I174" s="1">
        <v>0.64916521310806274</v>
      </c>
      <c r="J174" s="1">
        <v>11</v>
      </c>
      <c r="K174" s="1">
        <v>430.34100341796875</v>
      </c>
    </row>
    <row r="175">
      <c r="A175" t="s">
        <v>4520</v>
      </c>
      <c r="B175" t="s">
        <v>4705</v>
      </c>
      <c r="C175" s="1"/>
      <c r="D175" s="1"/>
      <c r="E175" s="1">
        <v>0.38579431176185608</v>
      </c>
      <c r="F175" s="1">
        <v>23</v>
      </c>
      <c r="G175" s="1">
        <v>0.38551625609397888</v>
      </c>
      <c r="H175" s="1">
        <v>12</v>
      </c>
      <c r="I175" s="1">
        <v>0.69028341770172119</v>
      </c>
      <c r="J175" s="1">
        <v>11</v>
      </c>
      <c r="K175" s="1">
        <v>429.84738159179688</v>
      </c>
    </row>
    <row r="176">
      <c r="A176" t="s">
        <v>4521</v>
      </c>
      <c r="B176" t="s">
        <v>4706</v>
      </c>
      <c r="C176" s="1"/>
      <c r="D176" s="1"/>
      <c r="E176" s="1">
        <v>-0.081303432583808899</v>
      </c>
      <c r="F176" s="1">
        <v>21</v>
      </c>
      <c r="G176" s="1">
        <v>0.015606101602315903</v>
      </c>
      <c r="H176" s="1">
        <v>10</v>
      </c>
      <c r="I176" s="1">
        <v>-0.37974709272384644</v>
      </c>
      <c r="J176" s="1">
        <v>11</v>
      </c>
      <c r="K176" s="1">
        <v>421.8194580078125</v>
      </c>
    </row>
    <row r="177">
      <c r="A177" t="s">
        <v>4522</v>
      </c>
      <c r="B177" t="s">
        <v>4707</v>
      </c>
      <c r="C177" s="1"/>
      <c r="D177" s="1"/>
      <c r="E177" s="1">
        <v>0.23583926260471344</v>
      </c>
      <c r="F177" s="1">
        <v>23</v>
      </c>
      <c r="G177" s="1">
        <v>0.21997353434562683</v>
      </c>
      <c r="H177" s="1">
        <v>12</v>
      </c>
      <c r="I177" s="1">
        <v>0.55005377531051636</v>
      </c>
      <c r="J177" s="1">
        <v>11</v>
      </c>
      <c r="K177" s="1">
        <v>400.59893798828125</v>
      </c>
    </row>
    <row r="178">
      <c r="A178" t="s">
        <v>4523</v>
      </c>
      <c r="B178" t="s">
        <v>4708</v>
      </c>
      <c r="C178" s="1"/>
      <c r="D178" s="1"/>
      <c r="E178" s="1">
        <v>0.29760810732841492</v>
      </c>
      <c r="F178" s="1">
        <v>23</v>
      </c>
      <c r="G178" s="1">
        <v>0.37578576803207397</v>
      </c>
      <c r="H178" s="1">
        <v>12</v>
      </c>
      <c r="I178" s="1">
        <v>0.043061275035142899</v>
      </c>
      <c r="J178" s="1">
        <v>11</v>
      </c>
      <c r="K178" s="1">
        <v>389.0775146484375</v>
      </c>
    </row>
    <row r="179">
      <c r="A179" t="s">
        <v>4524</v>
      </c>
      <c r="B179" t="s">
        <v>4709</v>
      </c>
      <c r="C179" s="1"/>
      <c r="D179" s="1"/>
      <c r="E179" s="1">
        <v>-0.034719027578830719</v>
      </c>
      <c r="F179" s="1">
        <v>23</v>
      </c>
      <c r="G179" s="1">
        <v>-0.11202305555343628</v>
      </c>
      <c r="H179" s="1">
        <v>12</v>
      </c>
      <c r="I179" s="1">
        <v>0.13351753354072571</v>
      </c>
      <c r="J179" s="1">
        <v>11</v>
      </c>
      <c r="K179" s="1">
        <v>379.35153198242188</v>
      </c>
    </row>
    <row r="180">
      <c r="A180" t="s">
        <v>4525</v>
      </c>
      <c r="B180" t="s">
        <v>4710</v>
      </c>
      <c r="C180" s="1"/>
      <c r="D180" s="1"/>
      <c r="E180" s="1">
        <v>0.04409157857298851</v>
      </c>
      <c r="F180" s="1">
        <v>23</v>
      </c>
      <c r="G180" s="1">
        <v>-0.30347710847854614</v>
      </c>
      <c r="H180" s="1">
        <v>12</v>
      </c>
      <c r="I180" s="1">
        <v>0.81675708293914795</v>
      </c>
      <c r="J180" s="1">
        <v>11</v>
      </c>
      <c r="K180" s="1">
        <v>339.96945190429688</v>
      </c>
    </row>
    <row r="181">
      <c r="A181" t="s">
        <v>4526</v>
      </c>
      <c r="B181" t="s">
        <v>4711</v>
      </c>
      <c r="C181" s="1"/>
      <c r="D181" s="1"/>
      <c r="E181" s="1">
        <v>0.48776558041572571</v>
      </c>
      <c r="F181" s="1">
        <v>23</v>
      </c>
      <c r="G181" s="1">
        <v>0.58099234104156494</v>
      </c>
      <c r="H181" s="1">
        <v>12</v>
      </c>
      <c r="I181" s="1">
        <v>0.45095238089561462</v>
      </c>
      <c r="J181" s="1">
        <v>11</v>
      </c>
      <c r="K181" s="1">
        <v>337.63189697265625</v>
      </c>
    </row>
    <row r="182">
      <c r="A182" t="s">
        <v>4527</v>
      </c>
      <c r="B182" t="s">
        <v>4712</v>
      </c>
      <c r="C182" s="1"/>
      <c r="D182" s="1"/>
      <c r="E182" s="1">
        <v>0.36901625990867615</v>
      </c>
      <c r="F182" s="1">
        <v>23</v>
      </c>
      <c r="G182" s="1">
        <v>0.12787020206451416</v>
      </c>
      <c r="H182" s="1">
        <v>12</v>
      </c>
      <c r="I182" s="1">
        <v>0.5908464789390564</v>
      </c>
      <c r="J182" s="1">
        <v>11</v>
      </c>
      <c r="K182" s="1">
        <v>318.00692749023438</v>
      </c>
    </row>
    <row r="183">
      <c r="A183" t="s">
        <v>4528</v>
      </c>
      <c r="B183" t="s">
        <v>4713</v>
      </c>
      <c r="C183" s="1"/>
      <c r="D183" s="1"/>
      <c r="E183" s="1">
        <v>0.45104143023490906</v>
      </c>
      <c r="F183" s="1">
        <v>23</v>
      </c>
      <c r="G183" s="1">
        <v>0.22929790616035461</v>
      </c>
      <c r="H183" s="1">
        <v>12</v>
      </c>
      <c r="I183" s="1">
        <v>0.56400251388549805</v>
      </c>
      <c r="J183" s="1">
        <v>11</v>
      </c>
      <c r="K183" s="1">
        <v>310.0067138671875</v>
      </c>
    </row>
    <row r="184">
      <c r="A184" t="s">
        <v>4529</v>
      </c>
      <c r="B184" t="s">
        <v>4714</v>
      </c>
      <c r="C184" s="1"/>
      <c r="D184" s="1"/>
      <c r="E184" s="1">
        <v>0.19661052525043488</v>
      </c>
      <c r="F184" s="1">
        <v>23</v>
      </c>
      <c r="G184" s="1">
        <v>0.32202959060668945</v>
      </c>
      <c r="H184" s="1">
        <v>12</v>
      </c>
      <c r="I184" s="1">
        <v>0.11432547122240067</v>
      </c>
      <c r="J184" s="1">
        <v>11</v>
      </c>
      <c r="K184" s="1">
        <v>293.7088623046875</v>
      </c>
    </row>
    <row r="185">
      <c r="A185" t="s">
        <v>4530</v>
      </c>
      <c r="B185" t="s">
        <v>4715</v>
      </c>
      <c r="C185" s="1"/>
      <c r="D185" s="1"/>
      <c r="E185" s="1">
        <v>0.071197852492332458</v>
      </c>
      <c r="F185" s="1">
        <v>23</v>
      </c>
      <c r="G185" s="1">
        <v>-0.06728094071149826</v>
      </c>
      <c r="H185" s="1">
        <v>12</v>
      </c>
      <c r="I185" s="1">
        <v>0.68964916467666626</v>
      </c>
      <c r="J185" s="1">
        <v>11</v>
      </c>
      <c r="K185" s="1">
        <v>258.87051391601562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42EFC-EF31-4CC2-B64E-B661F83B65F7}">
  <dimension ref="A1:K185"/>
  <sheetViews>
    <sheetView zoomScale="80" zoomScaleNormal="80" workbookViewId="0">
      <selection activeCell="I20" sqref="I20"/>
    </sheetView>
  </sheetViews>
  <sheetFormatPr defaultColWidth="8.81640625" defaultRowHeight="14.5" x14ac:dyDescent="0.35"/>
  <cols>
    <col min="1" max="1" width="7.36328125" bestFit="true" customWidth="true"/>
    <col min="2" max="2" width="29.36328125" bestFit="true" customWidth="true"/>
    <col min="3" max="3" width="6" bestFit="true" customWidth="true"/>
    <col min="4" max="4" width="10.6328125" bestFit="true" customWidth="true"/>
    <col min="5" max="5" width="12.90625" bestFit="true" customWidth="true"/>
    <col min="6" max="6" width="25" bestFit="true" customWidth="true"/>
    <col min="7" max="7" width="15.6328125" bestFit="true" customWidth="true"/>
    <col min="8" max="8" width="25" bestFit="true" customWidth="true"/>
    <col min="9" max="9" width="15.6328125" bestFit="true" customWidth="true"/>
    <col min="10" max="10" width="25" bestFit="true" customWidth="true"/>
    <col min="11" max="11" width="15.6328125" bestFit="true" customWidth="true"/>
  </cols>
  <sheetData>
    <row r="1">
      <c r="A1" t="s">
        <v>4768</v>
      </c>
      <c r="B1" t="s">
        <v>4775</v>
      </c>
      <c r="C1" t="s">
        <v>4782</v>
      </c>
      <c r="D1" t="s">
        <v>4783</v>
      </c>
      <c r="E1" t="s">
        <v>3960</v>
      </c>
      <c r="F1" t="s">
        <v>4785</v>
      </c>
      <c r="G1" t="s">
        <v>3962</v>
      </c>
      <c r="H1" t="s">
        <v>4787</v>
      </c>
      <c r="I1" t="s">
        <v>3964</v>
      </c>
      <c r="J1" t="s">
        <v>4789</v>
      </c>
      <c r="K1" t="s">
        <v>4790</v>
      </c>
    </row>
    <row r="2">
      <c r="A2" t="s">
        <v>4726</v>
      </c>
      <c r="B2" t="s">
        <v>4743</v>
      </c>
      <c r="C2" s="1">
        <v>1</v>
      </c>
      <c r="D2" s="1"/>
      <c r="E2" s="1">
        <v>0.51883679628372192</v>
      </c>
      <c r="F2" s="1">
        <v>23</v>
      </c>
      <c r="G2" s="1">
        <v>0.84277796745300293</v>
      </c>
      <c r="H2" s="1">
        <v>12</v>
      </c>
      <c r="I2" s="1">
        <v>-0.00083789328346028924</v>
      </c>
      <c r="J2" s="1">
        <v>11</v>
      </c>
      <c r="K2" s="1">
        <v>59067.6015625</v>
      </c>
    </row>
    <row r="3">
      <c r="A3" t="s">
        <v>4727</v>
      </c>
      <c r="B3" t="s">
        <v>4744</v>
      </c>
      <c r="C3" s="1">
        <v>1</v>
      </c>
      <c r="D3" s="1"/>
      <c r="E3" s="1">
        <v>-0.11176669597625732</v>
      </c>
      <c r="F3" s="1">
        <v>23</v>
      </c>
      <c r="G3" s="1">
        <v>-0.20560537278652191</v>
      </c>
      <c r="H3" s="1">
        <v>12</v>
      </c>
      <c r="I3" s="1">
        <v>0.083287663757801056</v>
      </c>
      <c r="J3" s="1">
        <v>11</v>
      </c>
      <c r="K3" s="1">
        <v>52157.76171875</v>
      </c>
    </row>
    <row r="4">
      <c r="A4" t="s">
        <v>4728</v>
      </c>
      <c r="B4" t="s">
        <v>4745</v>
      </c>
      <c r="C4" s="1">
        <v>1</v>
      </c>
      <c r="D4" s="1"/>
      <c r="E4" s="1">
        <v>0.030403580516576767</v>
      </c>
      <c r="F4" s="1">
        <v>23</v>
      </c>
      <c r="G4" s="1">
        <v>-0.095679745078086853</v>
      </c>
      <c r="H4" s="1">
        <v>12</v>
      </c>
      <c r="I4" s="1">
        <v>0.46031230688095093</v>
      </c>
      <c r="J4" s="1">
        <v>11</v>
      </c>
      <c r="K4" s="1">
        <v>31662.810546875</v>
      </c>
    </row>
    <row r="5">
      <c r="A5" t="s">
        <v>4729</v>
      </c>
      <c r="B5" t="s">
        <v>4746</v>
      </c>
      <c r="C5" s="1">
        <v>1</v>
      </c>
      <c r="D5" s="1"/>
      <c r="E5" s="1">
        <v>0.38359662890434265</v>
      </c>
      <c r="F5" s="1">
        <v>23</v>
      </c>
      <c r="G5" s="1">
        <v>0.2120366245508194</v>
      </c>
      <c r="H5" s="1">
        <v>12</v>
      </c>
      <c r="I5" s="1">
        <v>0.51508468389511108</v>
      </c>
      <c r="J5" s="1">
        <v>11</v>
      </c>
      <c r="K5" s="1">
        <v>21713.537109375</v>
      </c>
    </row>
    <row r="6">
      <c r="A6" t="s">
        <v>4730</v>
      </c>
      <c r="B6" t="s">
        <v>4747</v>
      </c>
      <c r="C6" s="1">
        <v>1</v>
      </c>
      <c r="D6" s="1"/>
      <c r="E6" s="1">
        <v>-0.062450859695672989</v>
      </c>
      <c r="F6" s="1">
        <v>23</v>
      </c>
      <c r="G6" s="1">
        <v>-0.17610198259353638</v>
      </c>
      <c r="H6" s="1">
        <v>12</v>
      </c>
      <c r="I6" s="1">
        <v>0.063653647899627686</v>
      </c>
      <c r="J6" s="1">
        <v>11</v>
      </c>
      <c r="K6" s="1">
        <v>19953.67578125</v>
      </c>
    </row>
    <row r="7">
      <c r="A7" t="s">
        <v>4769</v>
      </c>
      <c r="B7" t="s">
        <v>4776</v>
      </c>
      <c r="C7" s="1">
        <v>1</v>
      </c>
      <c r="D7" s="1"/>
      <c r="E7" s="1">
        <v>0.55667424201965332</v>
      </c>
      <c r="F7" s="1">
        <v>23</v>
      </c>
      <c r="G7" s="1">
        <v>0.76336514949798584</v>
      </c>
      <c r="H7" s="1">
        <v>12</v>
      </c>
      <c r="I7" s="1">
        <v>-0.0010255444794893265</v>
      </c>
      <c r="J7" s="1">
        <v>11</v>
      </c>
      <c r="K7" s="1">
        <v>17018.611328125</v>
      </c>
    </row>
    <row r="8">
      <c r="A8" t="s">
        <v>4353</v>
      </c>
      <c r="B8" t="s">
        <v>4538</v>
      </c>
      <c r="C8" s="1">
        <v>1</v>
      </c>
      <c r="D8" s="1"/>
      <c r="E8" s="1">
        <v>0.84578037261962891</v>
      </c>
      <c r="F8" s="1">
        <v>23</v>
      </c>
      <c r="G8" s="1">
        <v>0.903220534324646</v>
      </c>
      <c r="H8" s="1">
        <v>12</v>
      </c>
      <c r="I8" s="1">
        <v>0.84038782119750977</v>
      </c>
      <c r="J8" s="1">
        <v>11</v>
      </c>
      <c r="K8" s="1">
        <v>11170.1298828125</v>
      </c>
    </row>
    <row r="9">
      <c r="A9" t="s">
        <v>4770</v>
      </c>
      <c r="B9" t="s">
        <v>4777</v>
      </c>
      <c r="C9" s="1">
        <v>1</v>
      </c>
      <c r="D9" s="1"/>
      <c r="E9" s="1">
        <v>0.35487666726112366</v>
      </c>
      <c r="F9" s="1">
        <v>22</v>
      </c>
      <c r="G9" s="1">
        <v>-0.46044078469276428</v>
      </c>
      <c r="H9" s="1">
        <v>12</v>
      </c>
      <c r="I9" s="1">
        <v>0.59751343727111816</v>
      </c>
      <c r="J9" s="1">
        <v>10</v>
      </c>
      <c r="K9" s="1">
        <v>5970.974609375</v>
      </c>
    </row>
    <row r="10">
      <c r="A10" t="s">
        <v>4733</v>
      </c>
      <c r="B10" t="s">
        <v>4750</v>
      </c>
      <c r="C10" s="1">
        <v>1</v>
      </c>
      <c r="D10" s="1"/>
      <c r="E10" s="1">
        <v>0.36386045813560486</v>
      </c>
      <c r="F10" s="1">
        <v>19</v>
      </c>
      <c r="G10" s="1">
        <v>0.068891420960426331</v>
      </c>
      <c r="H10" s="1">
        <v>8</v>
      </c>
      <c r="I10" s="1">
        <v>0.48827102780342102</v>
      </c>
      <c r="J10" s="1">
        <v>11</v>
      </c>
      <c r="K10" s="1">
        <v>4138.18798828125</v>
      </c>
    </row>
    <row r="11">
      <c r="A11" t="s">
        <v>4734</v>
      </c>
      <c r="B11" t="s">
        <v>4751</v>
      </c>
      <c r="C11" s="1">
        <v>1</v>
      </c>
      <c r="D11" s="1"/>
      <c r="E11" s="1">
        <v>0.42133733630180359</v>
      </c>
      <c r="F11" s="1">
        <v>23</v>
      </c>
      <c r="G11" s="1">
        <v>0.1309521496295929</v>
      </c>
      <c r="H11" s="1">
        <v>12</v>
      </c>
      <c r="I11" s="1">
        <v>0.71531826257705688</v>
      </c>
      <c r="J11" s="1">
        <v>11</v>
      </c>
      <c r="K11" s="1">
        <v>3927.709228515625</v>
      </c>
    </row>
    <row r="12">
      <c r="A12" t="s">
        <v>4771</v>
      </c>
      <c r="B12" t="s">
        <v>4778</v>
      </c>
      <c r="C12" s="1">
        <v>1</v>
      </c>
      <c r="D12" s="1">
        <v>1</v>
      </c>
      <c r="E12" s="1">
        <v>-0.0072083254344761372</v>
      </c>
      <c r="F12" s="1">
        <v>23</v>
      </c>
      <c r="G12" s="1">
        <v>-0.33003726601600647</v>
      </c>
      <c r="H12" s="1">
        <v>12</v>
      </c>
      <c r="I12" s="1">
        <v>0.58559948205947876</v>
      </c>
      <c r="J12" s="1">
        <v>11</v>
      </c>
      <c r="K12" s="1">
        <v>3635.292236328125</v>
      </c>
    </row>
    <row r="13">
      <c r="A13" t="s">
        <v>4736</v>
      </c>
      <c r="B13" t="s">
        <v>4753</v>
      </c>
      <c r="C13" s="1">
        <v>1</v>
      </c>
      <c r="D13" s="1"/>
      <c r="E13" s="1">
        <v>0.19486792385578156</v>
      </c>
      <c r="F13" s="1">
        <v>23</v>
      </c>
      <c r="G13" s="1">
        <v>0.17692545056343079</v>
      </c>
      <c r="H13" s="1">
        <v>12</v>
      </c>
      <c r="I13" s="1">
        <v>0.27346906065940857</v>
      </c>
      <c r="J13" s="1">
        <v>11</v>
      </c>
      <c r="K13" s="1">
        <v>3138.22998046875</v>
      </c>
    </row>
    <row r="14">
      <c r="A14" t="s">
        <v>4737</v>
      </c>
      <c r="B14" t="s">
        <v>4754</v>
      </c>
      <c r="C14" s="1">
        <v>1</v>
      </c>
      <c r="D14" s="1">
        <v>1</v>
      </c>
      <c r="E14" s="1">
        <v>0.2377629429101944</v>
      </c>
      <c r="F14" s="1">
        <v>23</v>
      </c>
      <c r="G14" s="1">
        <v>-0.33738237619400024</v>
      </c>
      <c r="H14" s="1">
        <v>12</v>
      </c>
      <c r="I14" s="1">
        <v>0.50367772579193115</v>
      </c>
      <c r="J14" s="1">
        <v>11</v>
      </c>
      <c r="K14" s="1">
        <v>2827.37890625</v>
      </c>
    </row>
    <row r="15">
      <c r="A15" t="s">
        <v>4772</v>
      </c>
      <c r="B15" t="s">
        <v>4779</v>
      </c>
      <c r="C15" s="1">
        <v>1</v>
      </c>
      <c r="D15" s="1"/>
      <c r="E15" s="1">
        <v>0.24481061100959778</v>
      </c>
      <c r="F15" s="1">
        <v>23</v>
      </c>
      <c r="G15" s="1">
        <v>0.46962925791740417</v>
      </c>
      <c r="H15" s="1">
        <v>12</v>
      </c>
      <c r="I15" s="1">
        <v>-0.17246316373348236</v>
      </c>
      <c r="J15" s="1">
        <v>11</v>
      </c>
      <c r="K15" s="1">
        <v>2517.58056640625</v>
      </c>
    </row>
    <row r="16">
      <c r="A16" t="s">
        <v>4773</v>
      </c>
      <c r="B16" t="s">
        <v>4780</v>
      </c>
      <c r="C16" s="1">
        <v>1</v>
      </c>
      <c r="D16" s="1"/>
      <c r="E16" s="1">
        <v>-0.17720361053943634</v>
      </c>
      <c r="F16" s="1">
        <v>14</v>
      </c>
      <c r="G16" s="1">
        <v>-0.84021282196044922</v>
      </c>
      <c r="H16" s="1">
        <v>3</v>
      </c>
      <c r="I16" s="1">
        <v>-0.098104938864707947</v>
      </c>
      <c r="J16" s="1">
        <v>11</v>
      </c>
      <c r="K16" s="1">
        <v>2436.0029296875</v>
      </c>
    </row>
    <row r="17">
      <c r="A17" t="s">
        <v>4740</v>
      </c>
      <c r="B17" t="s">
        <v>4757</v>
      </c>
      <c r="C17" s="1">
        <v>1</v>
      </c>
      <c r="D17" s="1"/>
      <c r="E17" s="1">
        <v>0.44809296727180481</v>
      </c>
      <c r="F17" s="1">
        <v>19</v>
      </c>
      <c r="G17" s="1">
        <v>-0.039644759148359299</v>
      </c>
      <c r="H17" s="1">
        <v>12</v>
      </c>
      <c r="I17" s="1">
        <v>0.77877199649810791</v>
      </c>
      <c r="J17" s="1">
        <v>7</v>
      </c>
      <c r="K17" s="1">
        <v>2227.65087890625</v>
      </c>
    </row>
    <row r="18">
      <c r="A18" t="s">
        <v>4774</v>
      </c>
      <c r="B18" t="s">
        <v>4781</v>
      </c>
      <c r="C18" s="1">
        <v>1</v>
      </c>
      <c r="D18" s="1">
        <v>1</v>
      </c>
      <c r="E18" s="1">
        <v>-0.39675405621528625</v>
      </c>
      <c r="F18" s="1">
        <v>23</v>
      </c>
      <c r="G18" s="1">
        <v>0.0084975836798548698</v>
      </c>
      <c r="H18" s="1">
        <v>12</v>
      </c>
      <c r="I18" s="1">
        <v>-0.77470189332962036</v>
      </c>
      <c r="J18" s="1">
        <v>11</v>
      </c>
      <c r="K18" s="1">
        <v>1948.3544921875</v>
      </c>
    </row>
    <row r="19">
      <c r="A19" t="s">
        <v>4364</v>
      </c>
      <c r="B19" t="s">
        <v>4549</v>
      </c>
      <c r="C19" s="1"/>
      <c r="D19" s="1"/>
      <c r="E19" s="1">
        <v>-0.31092479825019836</v>
      </c>
      <c r="F19" s="1">
        <v>23</v>
      </c>
      <c r="G19" s="1">
        <v>-0.56088346242904663</v>
      </c>
      <c r="H19" s="1">
        <v>12</v>
      </c>
      <c r="I19" s="1">
        <v>-0.046250768005847931</v>
      </c>
      <c r="J19" s="1">
        <v>11</v>
      </c>
      <c r="K19" s="1">
        <v>92527.7109375</v>
      </c>
    </row>
    <row r="20">
      <c r="A20" t="s">
        <v>4365</v>
      </c>
      <c r="B20" t="s">
        <v>4550</v>
      </c>
      <c r="C20" s="1"/>
      <c r="D20" s="1"/>
      <c r="E20" s="1">
        <v>-0.33194324374198914</v>
      </c>
      <c r="F20" s="1">
        <v>23</v>
      </c>
      <c r="G20" s="1">
        <v>-0.24513033032417297</v>
      </c>
      <c r="H20" s="1">
        <v>12</v>
      </c>
      <c r="I20" s="1">
        <v>-0.47646993398666382</v>
      </c>
      <c r="J20" s="1">
        <v>11</v>
      </c>
      <c r="K20" s="1">
        <v>73749.9375</v>
      </c>
    </row>
    <row r="21">
      <c r="A21" t="s">
        <v>4366</v>
      </c>
      <c r="B21" t="s">
        <v>4551</v>
      </c>
      <c r="C21" s="1"/>
      <c r="D21" s="1"/>
      <c r="E21" s="1">
        <v>0.72844493389129639</v>
      </c>
      <c r="F21" s="1">
        <v>23</v>
      </c>
      <c r="G21" s="1">
        <v>0.68286079168319702</v>
      </c>
      <c r="H21" s="1">
        <v>12</v>
      </c>
      <c r="I21" s="1">
        <v>0.8381616473197937</v>
      </c>
      <c r="J21" s="1">
        <v>11</v>
      </c>
      <c r="K21" s="1">
        <v>67846.59375</v>
      </c>
    </row>
    <row r="22">
      <c r="A22" t="s">
        <v>4367</v>
      </c>
      <c r="B22" t="s">
        <v>4552</v>
      </c>
      <c r="C22" s="1"/>
      <c r="D22" s="1"/>
      <c r="E22" s="1">
        <v>0.0068303323350846767</v>
      </c>
      <c r="F22" s="1">
        <v>18</v>
      </c>
      <c r="G22" s="1">
        <v>0.29241809248924255</v>
      </c>
      <c r="H22" s="1">
        <v>8</v>
      </c>
      <c r="I22" s="1">
        <v>-0.23062711954116821</v>
      </c>
      <c r="J22" s="1">
        <v>10</v>
      </c>
      <c r="K22" s="1">
        <v>55756.9609375</v>
      </c>
    </row>
    <row r="23">
      <c r="A23" t="s">
        <v>4368</v>
      </c>
      <c r="B23" t="s">
        <v>4553</v>
      </c>
      <c r="C23" s="1"/>
      <c r="D23" s="1"/>
      <c r="E23" s="1">
        <v>-0.27057731151580811</v>
      </c>
      <c r="F23" s="1">
        <v>23</v>
      </c>
      <c r="G23" s="1">
        <v>0.1611829549074173</v>
      </c>
      <c r="H23" s="1">
        <v>12</v>
      </c>
      <c r="I23" s="1">
        <v>-0.60772323608398438</v>
      </c>
      <c r="J23" s="1">
        <v>11</v>
      </c>
      <c r="K23" s="1">
        <v>49241.9296875</v>
      </c>
    </row>
    <row r="24">
      <c r="A24" t="s">
        <v>4369</v>
      </c>
      <c r="B24" t="s">
        <v>4554</v>
      </c>
      <c r="C24" s="1"/>
      <c r="D24" s="1"/>
      <c r="E24" s="1">
        <v>0.54906922578811646</v>
      </c>
      <c r="F24" s="1">
        <v>22</v>
      </c>
      <c r="G24" s="1">
        <v>0.89709615707397461</v>
      </c>
      <c r="H24" s="1">
        <v>11</v>
      </c>
      <c r="I24" s="1">
        <v>-0.020765619352459908</v>
      </c>
      <c r="J24" s="1">
        <v>11</v>
      </c>
      <c r="K24" s="1">
        <v>48746.0390625</v>
      </c>
    </row>
    <row r="25">
      <c r="A25" t="s">
        <v>4370</v>
      </c>
      <c r="B25" t="s">
        <v>4555</v>
      </c>
      <c r="C25" s="1"/>
      <c r="D25" s="1"/>
      <c r="E25" s="1">
        <v>0.1603941023349762</v>
      </c>
      <c r="F25" s="1">
        <v>23</v>
      </c>
      <c r="G25" s="1">
        <v>0.44484555721282959</v>
      </c>
      <c r="H25" s="1">
        <v>12</v>
      </c>
      <c r="I25" s="1">
        <v>-0.34682536125183105</v>
      </c>
      <c r="J25" s="1">
        <v>11</v>
      </c>
      <c r="K25" s="1">
        <v>45892.609375</v>
      </c>
    </row>
    <row r="26">
      <c r="A26" t="s">
        <v>4371</v>
      </c>
      <c r="B26" t="s">
        <v>4556</v>
      </c>
      <c r="C26" s="1"/>
      <c r="D26" s="1"/>
      <c r="E26" s="1">
        <v>0.36395969986915588</v>
      </c>
      <c r="F26" s="1">
        <v>23</v>
      </c>
      <c r="G26" s="1">
        <v>0.81586748361587524</v>
      </c>
      <c r="H26" s="1">
        <v>12</v>
      </c>
      <c r="I26" s="1">
        <v>0.12298069149255753</v>
      </c>
      <c r="J26" s="1">
        <v>11</v>
      </c>
      <c r="K26" s="1">
        <v>42174.6640625</v>
      </c>
    </row>
    <row r="27">
      <c r="A27" t="s">
        <v>4372</v>
      </c>
      <c r="B27" t="s">
        <v>4557</v>
      </c>
      <c r="C27" s="1"/>
      <c r="D27" s="1"/>
      <c r="E27" s="1">
        <v>-0.33456319570541382</v>
      </c>
      <c r="F27" s="1">
        <v>23</v>
      </c>
      <c r="G27" s="1">
        <v>0.71638554334640503</v>
      </c>
      <c r="H27" s="1">
        <v>12</v>
      </c>
      <c r="I27" s="1">
        <v>-0.75544637441635132</v>
      </c>
      <c r="J27" s="1">
        <v>11</v>
      </c>
      <c r="K27" s="1">
        <v>42098.28125</v>
      </c>
    </row>
    <row r="28">
      <c r="A28" t="s">
        <v>4373</v>
      </c>
      <c r="B28" t="s">
        <v>4558</v>
      </c>
      <c r="C28" s="1"/>
      <c r="D28" s="1"/>
      <c r="E28" s="1">
        <v>0.15932954847812653</v>
      </c>
      <c r="F28" s="1">
        <v>23</v>
      </c>
      <c r="G28" s="1">
        <v>0.12416017055511475</v>
      </c>
      <c r="H28" s="1">
        <v>12</v>
      </c>
      <c r="I28" s="1">
        <v>0.27490583062171936</v>
      </c>
      <c r="J28" s="1">
        <v>11</v>
      </c>
      <c r="K28" s="1">
        <v>41117.15234375</v>
      </c>
    </row>
    <row r="29">
      <c r="A29" t="s">
        <v>4374</v>
      </c>
      <c r="B29" t="s">
        <v>4559</v>
      </c>
      <c r="C29" s="1"/>
      <c r="D29" s="1"/>
      <c r="E29" s="1">
        <v>0.1021406501531601</v>
      </c>
      <c r="F29" s="1">
        <v>23</v>
      </c>
      <c r="G29" s="1">
        <v>0.45829719305038452</v>
      </c>
      <c r="H29" s="1">
        <v>12</v>
      </c>
      <c r="I29" s="1">
        <v>-0.37329539656639099</v>
      </c>
      <c r="J29" s="1">
        <v>11</v>
      </c>
      <c r="K29" s="1">
        <v>40456.94140625</v>
      </c>
    </row>
    <row r="30">
      <c r="A30" t="s">
        <v>4375</v>
      </c>
      <c r="B30" t="s">
        <v>4560</v>
      </c>
      <c r="C30" s="1"/>
      <c r="D30" s="1"/>
      <c r="E30" s="1">
        <v>0.36846059560775757</v>
      </c>
      <c r="F30" s="1">
        <v>23</v>
      </c>
      <c r="G30" s="1">
        <v>0.77497482299804688</v>
      </c>
      <c r="H30" s="1">
        <v>12</v>
      </c>
      <c r="I30" s="1">
        <v>0.1831255704164505</v>
      </c>
      <c r="J30" s="1">
        <v>11</v>
      </c>
      <c r="K30" s="1">
        <v>39187.58203125</v>
      </c>
    </row>
    <row r="31">
      <c r="A31" t="s">
        <v>4376</v>
      </c>
      <c r="B31" t="s">
        <v>4561</v>
      </c>
      <c r="C31" s="1"/>
      <c r="D31" s="1"/>
      <c r="E31" s="1">
        <v>-0.052719410508871078</v>
      </c>
      <c r="F31" s="1">
        <v>23</v>
      </c>
      <c r="G31" s="1">
        <v>-0.12138313800096512</v>
      </c>
      <c r="H31" s="1">
        <v>12</v>
      </c>
      <c r="I31" s="1">
        <v>0.011288575828075409</v>
      </c>
      <c r="J31" s="1">
        <v>11</v>
      </c>
      <c r="K31" s="1">
        <v>38842.890625</v>
      </c>
    </row>
    <row r="32">
      <c r="A32" t="s">
        <v>4377</v>
      </c>
      <c r="B32" t="s">
        <v>4562</v>
      </c>
      <c r="C32" s="1"/>
      <c r="D32" s="1"/>
      <c r="E32" s="1">
        <v>-0.28458115458488464</v>
      </c>
      <c r="F32" s="1">
        <v>23</v>
      </c>
      <c r="G32" s="1">
        <v>0.15065787732601166</v>
      </c>
      <c r="H32" s="1">
        <v>12</v>
      </c>
      <c r="I32" s="1">
        <v>-0.73097693920135498</v>
      </c>
      <c r="J32" s="1">
        <v>11</v>
      </c>
      <c r="K32" s="1">
        <v>37923.48828125</v>
      </c>
    </row>
    <row r="33">
      <c r="A33" t="s">
        <v>4378</v>
      </c>
      <c r="B33" t="s">
        <v>4563</v>
      </c>
      <c r="C33" s="1"/>
      <c r="D33" s="1"/>
      <c r="E33" s="1">
        <v>0.25792229175567627</v>
      </c>
      <c r="F33" s="1">
        <v>23</v>
      </c>
      <c r="G33" s="1">
        <v>0.37948614358901978</v>
      </c>
      <c r="H33" s="1">
        <v>12</v>
      </c>
      <c r="I33" s="1">
        <v>-0.13087855279445648</v>
      </c>
      <c r="J33" s="1">
        <v>11</v>
      </c>
      <c r="K33" s="1">
        <v>37884.390625</v>
      </c>
    </row>
    <row r="34">
      <c r="A34" t="s">
        <v>4379</v>
      </c>
      <c r="B34" t="s">
        <v>4564</v>
      </c>
      <c r="C34" s="1"/>
      <c r="D34" s="1"/>
      <c r="E34" s="1">
        <v>-0.020307153463363647</v>
      </c>
      <c r="F34" s="1">
        <v>23</v>
      </c>
      <c r="G34" s="1">
        <v>0.080612264573574066</v>
      </c>
      <c r="H34" s="1">
        <v>12</v>
      </c>
      <c r="I34" s="1">
        <v>-0.050256695598363876</v>
      </c>
      <c r="J34" s="1">
        <v>11</v>
      </c>
      <c r="K34" s="1">
        <v>35674.79296875</v>
      </c>
    </row>
    <row r="35">
      <c r="A35" t="s">
        <v>4380</v>
      </c>
      <c r="B35" t="s">
        <v>4565</v>
      </c>
      <c r="C35" s="1"/>
      <c r="D35" s="1"/>
      <c r="E35" s="1">
        <v>0.18856225907802582</v>
      </c>
      <c r="F35" s="1">
        <v>23</v>
      </c>
      <c r="G35" s="1">
        <v>0.23072674870491028</v>
      </c>
      <c r="H35" s="1">
        <v>12</v>
      </c>
      <c r="I35" s="1">
        <v>0.063601002097129822</v>
      </c>
      <c r="J35" s="1">
        <v>11</v>
      </c>
      <c r="K35" s="1">
        <v>34890.08203125</v>
      </c>
    </row>
    <row r="36">
      <c r="A36" t="s">
        <v>4381</v>
      </c>
      <c r="B36" t="s">
        <v>4566</v>
      </c>
      <c r="C36" s="1"/>
      <c r="D36" s="1"/>
      <c r="E36" s="1">
        <v>-0.20902822911739349</v>
      </c>
      <c r="F36" s="1">
        <v>23</v>
      </c>
      <c r="G36" s="1">
        <v>-0.40933021903038025</v>
      </c>
      <c r="H36" s="1">
        <v>12</v>
      </c>
      <c r="I36" s="1">
        <v>0.40987032651901245</v>
      </c>
      <c r="J36" s="1">
        <v>11</v>
      </c>
      <c r="K36" s="1">
        <v>34490.07421875</v>
      </c>
    </row>
    <row r="37">
      <c r="A37" t="s">
        <v>4382</v>
      </c>
      <c r="B37" t="s">
        <v>4567</v>
      </c>
      <c r="C37" s="1"/>
      <c r="D37" s="1"/>
      <c r="E37" s="1">
        <v>0.10982822626829147</v>
      </c>
      <c r="F37" s="1">
        <v>23</v>
      </c>
      <c r="G37" s="1">
        <v>0.09376748651266098</v>
      </c>
      <c r="H37" s="1">
        <v>12</v>
      </c>
      <c r="I37" s="1">
        <v>0.15196292102336884</v>
      </c>
      <c r="J37" s="1">
        <v>11</v>
      </c>
      <c r="K37" s="1">
        <v>33985.8203125</v>
      </c>
    </row>
    <row r="38">
      <c r="A38" t="s">
        <v>4383</v>
      </c>
      <c r="B38" t="s">
        <v>4568</v>
      </c>
      <c r="C38" s="1"/>
      <c r="D38" s="1"/>
      <c r="E38" s="1">
        <v>-0.35408493876457214</v>
      </c>
      <c r="F38" s="1">
        <v>22</v>
      </c>
      <c r="G38" s="1">
        <v>-0.23105783760547638</v>
      </c>
      <c r="H38" s="1">
        <v>11</v>
      </c>
      <c r="I38" s="1">
        <v>-0.38313901424407959</v>
      </c>
      <c r="J38" s="1">
        <v>11</v>
      </c>
      <c r="K38" s="1">
        <v>33901.17578125</v>
      </c>
    </row>
    <row r="39">
      <c r="A39" t="s">
        <v>4384</v>
      </c>
      <c r="B39" t="s">
        <v>4569</v>
      </c>
      <c r="C39" s="1"/>
      <c r="D39" s="1"/>
      <c r="E39" s="1">
        <v>0.31337502598762512</v>
      </c>
      <c r="F39" s="1">
        <v>23</v>
      </c>
      <c r="G39" s="1">
        <v>0.51600897312164307</v>
      </c>
      <c r="H39" s="1">
        <v>12</v>
      </c>
      <c r="I39" s="1">
        <v>0.25385391712188721</v>
      </c>
      <c r="J39" s="1">
        <v>11</v>
      </c>
      <c r="K39" s="1">
        <v>33592.46875</v>
      </c>
    </row>
    <row r="40">
      <c r="A40" t="s">
        <v>4385</v>
      </c>
      <c r="B40" t="s">
        <v>4570</v>
      </c>
      <c r="C40" s="1"/>
      <c r="D40" s="1"/>
      <c r="E40" s="1">
        <v>-0.19738627970218658</v>
      </c>
      <c r="F40" s="1">
        <v>23</v>
      </c>
      <c r="G40" s="1">
        <v>-0.092149287462234497</v>
      </c>
      <c r="H40" s="1">
        <v>12</v>
      </c>
      <c r="I40" s="1">
        <v>-0.24340832233428955</v>
      </c>
      <c r="J40" s="1">
        <v>11</v>
      </c>
      <c r="K40" s="1">
        <v>32350.904296875</v>
      </c>
    </row>
    <row r="41">
      <c r="A41" t="s">
        <v>4386</v>
      </c>
      <c r="B41" t="s">
        <v>4571</v>
      </c>
      <c r="C41" s="1"/>
      <c r="D41" s="1"/>
      <c r="E41" s="1">
        <v>0.230268195271492</v>
      </c>
      <c r="F41" s="1">
        <v>23</v>
      </c>
      <c r="G41" s="1">
        <v>0.42296865582466125</v>
      </c>
      <c r="H41" s="1">
        <v>12</v>
      </c>
      <c r="I41" s="1">
        <v>0.22741079330444336</v>
      </c>
      <c r="J41" s="1">
        <v>11</v>
      </c>
      <c r="K41" s="1">
        <v>32300.8125</v>
      </c>
    </row>
    <row r="42">
      <c r="A42" t="s">
        <v>4387</v>
      </c>
      <c r="B42" t="s">
        <v>4572</v>
      </c>
      <c r="C42" s="1"/>
      <c r="D42" s="1"/>
      <c r="E42" s="1">
        <v>0.57559800148010254</v>
      </c>
      <c r="F42" s="1">
        <v>22</v>
      </c>
      <c r="G42" s="1">
        <v>0.25475144386291504</v>
      </c>
      <c r="H42" s="1">
        <v>11</v>
      </c>
      <c r="I42" s="1">
        <v>0.70291578769683838</v>
      </c>
      <c r="J42" s="1">
        <v>11</v>
      </c>
      <c r="K42" s="1">
        <v>31667.861328125</v>
      </c>
    </row>
    <row r="43">
      <c r="A43" t="s">
        <v>4388</v>
      </c>
      <c r="B43" t="s">
        <v>4573</v>
      </c>
      <c r="C43" s="1"/>
      <c r="D43" s="1"/>
      <c r="E43" s="1">
        <v>0.38561174273490906</v>
      </c>
      <c r="F43" s="1">
        <v>23</v>
      </c>
      <c r="G43" s="1">
        <v>0.65769809484481812</v>
      </c>
      <c r="H43" s="1">
        <v>12</v>
      </c>
      <c r="I43" s="1">
        <v>-0.24283482134342194</v>
      </c>
      <c r="J43" s="1">
        <v>11</v>
      </c>
      <c r="K43" s="1">
        <v>31430.630859375</v>
      </c>
    </row>
    <row r="44">
      <c r="A44" t="s">
        <v>4389</v>
      </c>
      <c r="B44" t="s">
        <v>4574</v>
      </c>
      <c r="C44" s="1"/>
      <c r="D44" s="1"/>
      <c r="E44" s="1">
        <v>0.32197356224060059</v>
      </c>
      <c r="F44" s="1">
        <v>23</v>
      </c>
      <c r="G44" s="1">
        <v>0.58653748035430908</v>
      </c>
      <c r="H44" s="1">
        <v>12</v>
      </c>
      <c r="I44" s="1">
        <v>-0.16795787215232849</v>
      </c>
      <c r="J44" s="1">
        <v>11</v>
      </c>
      <c r="K44" s="1">
        <v>30825.95703125</v>
      </c>
    </row>
    <row r="45">
      <c r="A45" t="s">
        <v>4390</v>
      </c>
      <c r="B45" t="s">
        <v>4575</v>
      </c>
      <c r="C45" s="1"/>
      <c r="D45" s="1"/>
      <c r="E45" s="1">
        <v>0.6263052225112915</v>
      </c>
      <c r="F45" s="1">
        <v>23</v>
      </c>
      <c r="G45" s="1">
        <v>0.66479945182800293</v>
      </c>
      <c r="H45" s="1">
        <v>12</v>
      </c>
      <c r="I45" s="1">
        <v>0.59169435501098633</v>
      </c>
      <c r="J45" s="1">
        <v>11</v>
      </c>
      <c r="K45" s="1">
        <v>29321.326171875</v>
      </c>
    </row>
    <row r="46">
      <c r="A46" t="s">
        <v>4391</v>
      </c>
      <c r="B46" t="s">
        <v>4576</v>
      </c>
      <c r="C46" s="1"/>
      <c r="D46" s="1"/>
      <c r="E46" s="1">
        <v>-0.26725301146507263</v>
      </c>
      <c r="F46" s="1">
        <v>22</v>
      </c>
      <c r="G46" s="1">
        <v>-0.206058070063591</v>
      </c>
      <c r="H46" s="1">
        <v>12</v>
      </c>
      <c r="I46" s="1">
        <v>-0.46678614616394043</v>
      </c>
      <c r="J46" s="1">
        <v>10</v>
      </c>
      <c r="K46" s="1">
        <v>29005.93359375</v>
      </c>
    </row>
    <row r="47">
      <c r="A47" t="s">
        <v>4392</v>
      </c>
      <c r="B47" t="s">
        <v>4577</v>
      </c>
      <c r="C47" s="1"/>
      <c r="D47" s="1"/>
      <c r="E47" s="1">
        <v>0.39497193694114685</v>
      </c>
      <c r="F47" s="1">
        <v>23</v>
      </c>
      <c r="G47" s="1">
        <v>0.47924420237541199</v>
      </c>
      <c r="H47" s="1">
        <v>12</v>
      </c>
      <c r="I47" s="1">
        <v>0.28654828667640686</v>
      </c>
      <c r="J47" s="1">
        <v>11</v>
      </c>
      <c r="K47" s="1">
        <v>26933.25</v>
      </c>
    </row>
    <row r="48">
      <c r="A48" t="s">
        <v>4393</v>
      </c>
      <c r="B48" t="s">
        <v>4578</v>
      </c>
      <c r="C48" s="1"/>
      <c r="D48" s="1"/>
      <c r="E48" s="1">
        <v>-0.28274542093276978</v>
      </c>
      <c r="F48" s="1">
        <v>23</v>
      </c>
      <c r="G48" s="1">
        <v>0.39441704750061035</v>
      </c>
      <c r="H48" s="1">
        <v>12</v>
      </c>
      <c r="I48" s="1">
        <v>-0.81811320781707764</v>
      </c>
      <c r="J48" s="1">
        <v>11</v>
      </c>
      <c r="K48" s="1">
        <v>23937.96875</v>
      </c>
    </row>
    <row r="49">
      <c r="A49" t="s">
        <v>4394</v>
      </c>
      <c r="B49" t="s">
        <v>4579</v>
      </c>
      <c r="C49" s="1"/>
      <c r="D49" s="1"/>
      <c r="E49" s="1">
        <v>-0.069728225469589233</v>
      </c>
      <c r="F49" s="1">
        <v>23</v>
      </c>
      <c r="G49" s="1">
        <v>0.30814787745475769</v>
      </c>
      <c r="H49" s="1">
        <v>12</v>
      </c>
      <c r="I49" s="1">
        <v>-0.30340895056724548</v>
      </c>
      <c r="J49" s="1">
        <v>11</v>
      </c>
      <c r="K49" s="1">
        <v>22383.857421875</v>
      </c>
    </row>
    <row r="50">
      <c r="A50" t="s">
        <v>4395</v>
      </c>
      <c r="B50" t="s">
        <v>4580</v>
      </c>
      <c r="C50" s="1"/>
      <c r="D50" s="1"/>
      <c r="E50" s="1">
        <v>-0.26611036062240601</v>
      </c>
      <c r="F50" s="1">
        <v>23</v>
      </c>
      <c r="G50" s="1">
        <v>0.22405098378658295</v>
      </c>
      <c r="H50" s="1">
        <v>12</v>
      </c>
      <c r="I50" s="1">
        <v>-0.44665417075157166</v>
      </c>
      <c r="J50" s="1">
        <v>11</v>
      </c>
      <c r="K50" s="1">
        <v>18795.03125</v>
      </c>
    </row>
    <row r="51">
      <c r="A51" t="s">
        <v>4396</v>
      </c>
      <c r="B51" t="s">
        <v>4581</v>
      </c>
      <c r="C51" s="1"/>
      <c r="D51" s="1"/>
      <c r="E51" s="1">
        <v>-0.39643159508705139</v>
      </c>
      <c r="F51" s="1">
        <v>23</v>
      </c>
      <c r="G51" s="1">
        <v>-0.32115691900253296</v>
      </c>
      <c r="H51" s="1">
        <v>12</v>
      </c>
      <c r="I51" s="1">
        <v>-0.45154029130935669</v>
      </c>
      <c r="J51" s="1">
        <v>11</v>
      </c>
      <c r="K51" s="1">
        <v>18642.802734375</v>
      </c>
    </row>
    <row r="52">
      <c r="A52" t="s">
        <v>4397</v>
      </c>
      <c r="B52" t="s">
        <v>4582</v>
      </c>
      <c r="C52" s="1"/>
      <c r="D52" s="1"/>
      <c r="E52" s="1">
        <v>-0.11438307166099548</v>
      </c>
      <c r="F52" s="1">
        <v>23</v>
      </c>
      <c r="G52" s="1">
        <v>-0.45319762825965881</v>
      </c>
      <c r="H52" s="1">
        <v>12</v>
      </c>
      <c r="I52" s="1">
        <v>0.10209857672452927</v>
      </c>
      <c r="J52" s="1">
        <v>11</v>
      </c>
      <c r="K52" s="1">
        <v>17189.6328125</v>
      </c>
    </row>
    <row r="53">
      <c r="A53" t="s">
        <v>4398</v>
      </c>
      <c r="B53" t="s">
        <v>4583</v>
      </c>
      <c r="C53" s="1"/>
      <c r="D53" s="1"/>
      <c r="E53" s="1">
        <v>0.5764196515083313</v>
      </c>
      <c r="F53" s="1">
        <v>23</v>
      </c>
      <c r="G53" s="1">
        <v>0.50988101959228516</v>
      </c>
      <c r="H53" s="1">
        <v>12</v>
      </c>
      <c r="I53" s="1">
        <v>0.70760256052017212</v>
      </c>
      <c r="J53" s="1">
        <v>11</v>
      </c>
      <c r="K53" s="1">
        <v>16992.478515625</v>
      </c>
    </row>
    <row r="54">
      <c r="A54" t="s">
        <v>4399</v>
      </c>
      <c r="B54" t="s">
        <v>4584</v>
      </c>
      <c r="C54" s="1"/>
      <c r="D54" s="1"/>
      <c r="E54" s="1">
        <v>0.14126385748386383</v>
      </c>
      <c r="F54" s="1">
        <v>23</v>
      </c>
      <c r="G54" s="1">
        <v>0.065672330558300018</v>
      </c>
      <c r="H54" s="1">
        <v>12</v>
      </c>
      <c r="I54" s="1">
        <v>0.20628723502159119</v>
      </c>
      <c r="J54" s="1">
        <v>11</v>
      </c>
      <c r="K54" s="1">
        <v>16698.060546875</v>
      </c>
    </row>
    <row r="55">
      <c r="A55" t="s">
        <v>4400</v>
      </c>
      <c r="B55" t="s">
        <v>4585</v>
      </c>
      <c r="C55" s="1"/>
      <c r="D55" s="1"/>
      <c r="E55" s="1">
        <v>-0.2932066023349762</v>
      </c>
      <c r="F55" s="1">
        <v>23</v>
      </c>
      <c r="G55" s="1">
        <v>-0.4542396068572998</v>
      </c>
      <c r="H55" s="1">
        <v>12</v>
      </c>
      <c r="I55" s="1">
        <v>-0.1159214973449707</v>
      </c>
      <c r="J55" s="1">
        <v>11</v>
      </c>
      <c r="K55" s="1">
        <v>16240.6572265625</v>
      </c>
    </row>
    <row r="56">
      <c r="A56" t="s">
        <v>4401</v>
      </c>
      <c r="B56" t="s">
        <v>4586</v>
      </c>
      <c r="C56" s="1"/>
      <c r="D56" s="1"/>
      <c r="E56" s="1">
        <v>0.024627503007650375</v>
      </c>
      <c r="F56" s="1">
        <v>23</v>
      </c>
      <c r="G56" s="1">
        <v>0.13851426541805267</v>
      </c>
      <c r="H56" s="1">
        <v>12</v>
      </c>
      <c r="I56" s="1">
        <v>-0.076222941279411316</v>
      </c>
      <c r="J56" s="1">
        <v>11</v>
      </c>
      <c r="K56" s="1">
        <v>14247.97265625</v>
      </c>
    </row>
    <row r="57">
      <c r="A57" t="s">
        <v>4402</v>
      </c>
      <c r="B57" t="s">
        <v>4587</v>
      </c>
      <c r="C57" s="1"/>
      <c r="D57" s="1"/>
      <c r="E57" s="1">
        <v>0.049292262643575668</v>
      </c>
      <c r="F57" s="1">
        <v>23</v>
      </c>
      <c r="G57" s="1">
        <v>-0.13173224031925201</v>
      </c>
      <c r="H57" s="1">
        <v>12</v>
      </c>
      <c r="I57" s="1">
        <v>0.12733405828475952</v>
      </c>
      <c r="J57" s="1">
        <v>11</v>
      </c>
      <c r="K57" s="1">
        <v>13939.755859375</v>
      </c>
    </row>
    <row r="58">
      <c r="A58" t="s">
        <v>4403</v>
      </c>
      <c r="B58" t="s">
        <v>4588</v>
      </c>
      <c r="C58" s="1"/>
      <c r="D58" s="1"/>
      <c r="E58" s="1">
        <v>-0.19592843949794769</v>
      </c>
      <c r="F58" s="1">
        <v>23</v>
      </c>
      <c r="G58" s="1">
        <v>-0.23026750981807709</v>
      </c>
      <c r="H58" s="1">
        <v>12</v>
      </c>
      <c r="I58" s="1">
        <v>-0.13537140190601349</v>
      </c>
      <c r="J58" s="1">
        <v>11</v>
      </c>
      <c r="K58" s="1">
        <v>12312.498046875</v>
      </c>
    </row>
    <row r="59">
      <c r="A59" t="s">
        <v>4404</v>
      </c>
      <c r="B59" t="s">
        <v>4589</v>
      </c>
      <c r="C59" s="1"/>
      <c r="D59" s="1"/>
      <c r="E59" s="1">
        <v>-0.25814196467399597</v>
      </c>
      <c r="F59" s="1">
        <v>23</v>
      </c>
      <c r="G59" s="1">
        <v>-0.38006004691123962</v>
      </c>
      <c r="H59" s="1">
        <v>12</v>
      </c>
      <c r="I59" s="1">
        <v>0.13276936113834381</v>
      </c>
      <c r="J59" s="1">
        <v>11</v>
      </c>
      <c r="K59" s="1">
        <v>11883.904296875</v>
      </c>
    </row>
    <row r="60">
      <c r="A60" t="s">
        <v>4405</v>
      </c>
      <c r="B60" t="s">
        <v>4590</v>
      </c>
      <c r="C60" s="1"/>
      <c r="D60" s="1"/>
      <c r="E60" s="1">
        <v>-0.31176450848579407</v>
      </c>
      <c r="F60" s="1">
        <v>22</v>
      </c>
      <c r="G60" s="1">
        <v>-0.17534004151821136</v>
      </c>
      <c r="H60" s="1">
        <v>12</v>
      </c>
      <c r="I60" s="1">
        <v>-0.52397662401199341</v>
      </c>
      <c r="J60" s="1">
        <v>10</v>
      </c>
      <c r="K60" s="1">
        <v>11392.0361328125</v>
      </c>
    </row>
    <row r="61">
      <c r="A61" t="s">
        <v>4406</v>
      </c>
      <c r="B61" t="s">
        <v>4591</v>
      </c>
      <c r="C61" s="1"/>
      <c r="D61" s="1"/>
      <c r="E61" s="1">
        <v>0.007005780003964901</v>
      </c>
      <c r="F61" s="1">
        <v>23</v>
      </c>
      <c r="G61" s="1">
        <v>0.049746677279472351</v>
      </c>
      <c r="H61" s="1">
        <v>12</v>
      </c>
      <c r="I61" s="1">
        <v>-0.051426384598016739</v>
      </c>
      <c r="J61" s="1">
        <v>11</v>
      </c>
      <c r="K61" s="1">
        <v>11008.638671875</v>
      </c>
    </row>
    <row r="62">
      <c r="A62" t="s">
        <v>4407</v>
      </c>
      <c r="B62" t="s">
        <v>4592</v>
      </c>
      <c r="C62" s="1"/>
      <c r="D62" s="1"/>
      <c r="E62" s="1">
        <v>0.35052886605262756</v>
      </c>
      <c r="F62" s="1">
        <v>23</v>
      </c>
      <c r="G62" s="1">
        <v>0.43474400043487549</v>
      </c>
      <c r="H62" s="1">
        <v>12</v>
      </c>
      <c r="I62" s="1">
        <v>0.067437700927257538</v>
      </c>
      <c r="J62" s="1">
        <v>11</v>
      </c>
      <c r="K62" s="1">
        <v>10672.7216796875</v>
      </c>
    </row>
    <row r="63">
      <c r="A63" t="s">
        <v>4408</v>
      </c>
      <c r="B63" t="s">
        <v>4593</v>
      </c>
      <c r="C63" s="1"/>
      <c r="D63" s="1"/>
      <c r="E63" s="1">
        <v>0.56794661283493042</v>
      </c>
      <c r="F63" s="1">
        <v>23</v>
      </c>
      <c r="G63" s="1">
        <v>0.38388422131538391</v>
      </c>
      <c r="H63" s="1">
        <v>12</v>
      </c>
      <c r="I63" s="1">
        <v>0.80992382764816284</v>
      </c>
      <c r="J63" s="1">
        <v>11</v>
      </c>
      <c r="K63" s="1">
        <v>9965.6357421875</v>
      </c>
    </row>
    <row r="64">
      <c r="A64" t="s">
        <v>4409</v>
      </c>
      <c r="B64" t="s">
        <v>4594</v>
      </c>
      <c r="C64" s="1"/>
      <c r="D64" s="1"/>
      <c r="E64" s="1">
        <v>-0.71570819616317749</v>
      </c>
      <c r="F64" s="1">
        <v>23</v>
      </c>
      <c r="G64" s="1">
        <v>-0.75551849603652954</v>
      </c>
      <c r="H64" s="1">
        <v>12</v>
      </c>
      <c r="I64" s="1">
        <v>-0.17072579264640808</v>
      </c>
      <c r="J64" s="1">
        <v>11</v>
      </c>
      <c r="K64" s="1">
        <v>9960.138671875</v>
      </c>
    </row>
    <row r="65">
      <c r="A65" t="s">
        <v>4410</v>
      </c>
      <c r="B65" t="s">
        <v>4595</v>
      </c>
      <c r="C65" s="1"/>
      <c r="D65" s="1"/>
      <c r="E65" s="1">
        <v>0.1346963495016098</v>
      </c>
      <c r="F65" s="1">
        <v>23</v>
      </c>
      <c r="G65" s="1">
        <v>0.13684453070163727</v>
      </c>
      <c r="H65" s="1">
        <v>12</v>
      </c>
      <c r="I65" s="1">
        <v>0.1942937821149826</v>
      </c>
      <c r="J65" s="1">
        <v>11</v>
      </c>
      <c r="K65" s="1">
        <v>9163.30078125</v>
      </c>
    </row>
    <row r="66">
      <c r="A66" t="s">
        <v>4411</v>
      </c>
      <c r="B66" t="s">
        <v>4596</v>
      </c>
      <c r="C66" s="1"/>
      <c r="D66" s="1"/>
      <c r="E66" s="1">
        <v>-0.088104091584682465</v>
      </c>
      <c r="F66" s="1">
        <v>23</v>
      </c>
      <c r="G66" s="1">
        <v>-0.072573386132717133</v>
      </c>
      <c r="H66" s="1">
        <v>12</v>
      </c>
      <c r="I66" s="1">
        <v>-0.087821923196315765</v>
      </c>
      <c r="J66" s="1">
        <v>11</v>
      </c>
      <c r="K66" s="1">
        <v>8967.6962890625</v>
      </c>
    </row>
    <row r="67">
      <c r="A67" t="s">
        <v>4412</v>
      </c>
      <c r="B67" t="s">
        <v>4597</v>
      </c>
      <c r="C67" s="1"/>
      <c r="D67" s="1">
        <v>1</v>
      </c>
      <c r="E67" s="1">
        <v>0.17840445041656494</v>
      </c>
      <c r="F67" s="1">
        <v>23</v>
      </c>
      <c r="G67" s="1">
        <v>0.26929387450218201</v>
      </c>
      <c r="H67" s="1">
        <v>12</v>
      </c>
      <c r="I67" s="1">
        <v>0.029804272577166557</v>
      </c>
      <c r="J67" s="1">
        <v>11</v>
      </c>
      <c r="K67" s="1">
        <v>8954.8232421875</v>
      </c>
    </row>
    <row r="68">
      <c r="A68" t="s">
        <v>4413</v>
      </c>
      <c r="B68" t="s">
        <v>4598</v>
      </c>
      <c r="C68" s="1"/>
      <c r="D68" s="1"/>
      <c r="E68" s="1">
        <v>-0.25844016671180725</v>
      </c>
      <c r="F68" s="1">
        <v>23</v>
      </c>
      <c r="G68" s="1">
        <v>-0.48995465040206909</v>
      </c>
      <c r="H68" s="1">
        <v>12</v>
      </c>
      <c r="I68" s="1">
        <v>-0.027209669351577759</v>
      </c>
      <c r="J68" s="1">
        <v>11</v>
      </c>
      <c r="K68" s="1">
        <v>8914.5986328125</v>
      </c>
    </row>
    <row r="69">
      <c r="A69" t="s">
        <v>4414</v>
      </c>
      <c r="B69" t="s">
        <v>4599</v>
      </c>
      <c r="C69" s="1"/>
      <c r="D69" s="1"/>
      <c r="E69" s="1">
        <v>-0.053743001073598862</v>
      </c>
      <c r="F69" s="1">
        <v>23</v>
      </c>
      <c r="G69" s="1">
        <v>0.34203848242759705</v>
      </c>
      <c r="H69" s="1">
        <v>12</v>
      </c>
      <c r="I69" s="1">
        <v>-0.47509297728538513</v>
      </c>
      <c r="J69" s="1">
        <v>11</v>
      </c>
      <c r="K69" s="1">
        <v>8876.8896484375</v>
      </c>
    </row>
    <row r="70">
      <c r="A70" t="s">
        <v>4415</v>
      </c>
      <c r="B70" t="s">
        <v>4600</v>
      </c>
      <c r="C70" s="1"/>
      <c r="D70" s="1"/>
      <c r="E70" s="1">
        <v>0.82753759622573853</v>
      </c>
      <c r="F70" s="1">
        <v>23</v>
      </c>
      <c r="G70" s="1">
        <v>0.90539121627807617</v>
      </c>
      <c r="H70" s="1">
        <v>12</v>
      </c>
      <c r="I70" s="1">
        <v>0.91513687372207642</v>
      </c>
      <c r="J70" s="1">
        <v>11</v>
      </c>
      <c r="K70" s="1">
        <v>8550.7119140625</v>
      </c>
    </row>
    <row r="71">
      <c r="A71" t="s">
        <v>4416</v>
      </c>
      <c r="B71" t="s">
        <v>4601</v>
      </c>
      <c r="C71" s="1"/>
      <c r="D71" s="1"/>
      <c r="E71" s="1">
        <v>0.72621899843215942</v>
      </c>
      <c r="F71" s="1">
        <v>23</v>
      </c>
      <c r="G71" s="1">
        <v>0.86315906047821045</v>
      </c>
      <c r="H71" s="1">
        <v>12</v>
      </c>
      <c r="I71" s="1">
        <v>0.60676705837249756</v>
      </c>
      <c r="J71" s="1">
        <v>11</v>
      </c>
      <c r="K71" s="1">
        <v>7646.02734375</v>
      </c>
    </row>
    <row r="72">
      <c r="A72" t="s">
        <v>4417</v>
      </c>
      <c r="B72" t="s">
        <v>4602</v>
      </c>
      <c r="C72" s="1"/>
      <c r="D72" s="1"/>
      <c r="E72" s="1">
        <v>-0.02444186620414257</v>
      </c>
      <c r="F72" s="1">
        <v>23</v>
      </c>
      <c r="G72" s="1">
        <v>-0.40186193585395813</v>
      </c>
      <c r="H72" s="1">
        <v>12</v>
      </c>
      <c r="I72" s="1">
        <v>0.40343347191810608</v>
      </c>
      <c r="J72" s="1">
        <v>11</v>
      </c>
      <c r="K72" s="1">
        <v>7611.8359375</v>
      </c>
    </row>
    <row r="73">
      <c r="A73" t="s">
        <v>4418</v>
      </c>
      <c r="B73" t="s">
        <v>4603</v>
      </c>
      <c r="C73" s="1"/>
      <c r="D73" s="1">
        <v>1</v>
      </c>
      <c r="E73" s="1">
        <v>0.091862358152866364</v>
      </c>
      <c r="F73" s="1">
        <v>23</v>
      </c>
      <c r="G73" s="1">
        <v>0.13094331324100494</v>
      </c>
      <c r="H73" s="1">
        <v>12</v>
      </c>
      <c r="I73" s="1">
        <v>0.07682027667760849</v>
      </c>
      <c r="J73" s="1">
        <v>11</v>
      </c>
      <c r="K73" s="1">
        <v>7344.12060546875</v>
      </c>
    </row>
    <row r="74">
      <c r="A74" t="s">
        <v>4419</v>
      </c>
      <c r="B74" t="s">
        <v>4604</v>
      </c>
      <c r="C74" s="1"/>
      <c r="D74" s="1"/>
      <c r="E74" s="1">
        <v>0.34006163477897644</v>
      </c>
      <c r="F74" s="1">
        <v>23</v>
      </c>
      <c r="G74" s="1">
        <v>0.55178385972976685</v>
      </c>
      <c r="H74" s="1">
        <v>12</v>
      </c>
      <c r="I74" s="1">
        <v>0.41915267705917358</v>
      </c>
      <c r="J74" s="1">
        <v>11</v>
      </c>
      <c r="K74" s="1">
        <v>7021.54638671875</v>
      </c>
    </row>
    <row r="75">
      <c r="A75" t="s">
        <v>4420</v>
      </c>
      <c r="B75" t="s">
        <v>4605</v>
      </c>
      <c r="C75" s="1"/>
      <c r="D75" s="1"/>
      <c r="E75" s="1">
        <v>-0.010885240510106087</v>
      </c>
      <c r="F75" s="1">
        <v>23</v>
      </c>
      <c r="G75" s="1">
        <v>-0.17743180692195892</v>
      </c>
      <c r="H75" s="1">
        <v>12</v>
      </c>
      <c r="I75" s="1">
        <v>0.28574037551879883</v>
      </c>
      <c r="J75" s="1">
        <v>11</v>
      </c>
      <c r="K75" s="1">
        <v>6904.65234375</v>
      </c>
    </row>
    <row r="76">
      <c r="A76" t="s">
        <v>4421</v>
      </c>
      <c r="B76" t="s">
        <v>4606</v>
      </c>
      <c r="C76" s="1"/>
      <c r="D76" s="1"/>
      <c r="E76" s="1">
        <v>0.29686230421066284</v>
      </c>
      <c r="F76" s="1">
        <v>22</v>
      </c>
      <c r="G76" s="1">
        <v>0.33118286728858948</v>
      </c>
      <c r="H76" s="1">
        <v>11</v>
      </c>
      <c r="I76" s="1">
        <v>0.28346017003059387</v>
      </c>
      <c r="J76" s="1">
        <v>11</v>
      </c>
      <c r="K76" s="1">
        <v>6745.85693359375</v>
      </c>
    </row>
    <row r="77">
      <c r="A77" t="s">
        <v>4422</v>
      </c>
      <c r="B77" t="s">
        <v>4607</v>
      </c>
      <c r="C77" s="1"/>
      <c r="D77" s="1"/>
      <c r="E77" s="1">
        <v>-0.26795417070388794</v>
      </c>
      <c r="F77" s="1">
        <v>23</v>
      </c>
      <c r="G77" s="1">
        <v>-0.41290846467018127</v>
      </c>
      <c r="H77" s="1">
        <v>12</v>
      </c>
      <c r="I77" s="1">
        <v>0.17939837276935577</v>
      </c>
      <c r="J77" s="1">
        <v>11</v>
      </c>
      <c r="K77" s="1">
        <v>6725.33740234375</v>
      </c>
    </row>
    <row r="78">
      <c r="A78" t="s">
        <v>4423</v>
      </c>
      <c r="B78" t="s">
        <v>4608</v>
      </c>
      <c r="C78" s="1"/>
      <c r="D78" s="1"/>
      <c r="E78" s="1">
        <v>0.27071693539619446</v>
      </c>
      <c r="F78" s="1">
        <v>23</v>
      </c>
      <c r="G78" s="1">
        <v>0.23133864998817444</v>
      </c>
      <c r="H78" s="1">
        <v>12</v>
      </c>
      <c r="I78" s="1">
        <v>0.33977940678596497</v>
      </c>
      <c r="J78" s="1">
        <v>11</v>
      </c>
      <c r="K78" s="1">
        <v>6678.3076171875</v>
      </c>
    </row>
    <row r="79">
      <c r="A79" t="s">
        <v>4424</v>
      </c>
      <c r="B79" t="s">
        <v>4609</v>
      </c>
      <c r="C79" s="1"/>
      <c r="D79" s="1">
        <v>1</v>
      </c>
      <c r="E79" s="1">
        <v>-0.14917868375778198</v>
      </c>
      <c r="F79" s="1">
        <v>23</v>
      </c>
      <c r="G79" s="1">
        <v>-0.61877602338790894</v>
      </c>
      <c r="H79" s="1">
        <v>12</v>
      </c>
      <c r="I79" s="1">
        <v>0.30958420038223267</v>
      </c>
      <c r="J79" s="1">
        <v>11</v>
      </c>
      <c r="K79" s="1">
        <v>6461.98095703125</v>
      </c>
    </row>
    <row r="80">
      <c r="A80" t="s">
        <v>4425</v>
      </c>
      <c r="B80" t="s">
        <v>4610</v>
      </c>
      <c r="C80" s="1"/>
      <c r="D80" s="1">
        <v>1</v>
      </c>
      <c r="E80" s="1">
        <v>-0.059480305761098862</v>
      </c>
      <c r="F80" s="1">
        <v>23</v>
      </c>
      <c r="G80" s="1">
        <v>0.030470013618469238</v>
      </c>
      <c r="H80" s="1">
        <v>12</v>
      </c>
      <c r="I80" s="1">
        <v>-0.40569499135017395</v>
      </c>
      <c r="J80" s="1">
        <v>11</v>
      </c>
      <c r="K80" s="1">
        <v>6454.57275390625</v>
      </c>
    </row>
    <row r="81">
      <c r="A81" t="s">
        <v>4426</v>
      </c>
      <c r="B81" t="s">
        <v>4611</v>
      </c>
      <c r="C81" s="1"/>
      <c r="D81" s="1"/>
      <c r="E81" s="1">
        <v>-0.19373428821563721</v>
      </c>
      <c r="F81" s="1">
        <v>23</v>
      </c>
      <c r="G81" s="1">
        <v>-0.29968205094337463</v>
      </c>
      <c r="H81" s="1">
        <v>12</v>
      </c>
      <c r="I81" s="1">
        <v>0.052518285810947418</v>
      </c>
      <c r="J81" s="1">
        <v>11</v>
      </c>
      <c r="K81" s="1">
        <v>6423.4208984375</v>
      </c>
    </row>
    <row r="82">
      <c r="A82" t="s">
        <v>4427</v>
      </c>
      <c r="B82" t="s">
        <v>4612</v>
      </c>
      <c r="C82" s="1"/>
      <c r="D82" s="1"/>
      <c r="E82" s="1">
        <v>-0.39206984639167786</v>
      </c>
      <c r="F82" s="1">
        <v>23</v>
      </c>
      <c r="G82" s="1">
        <v>0.47766485810279846</v>
      </c>
      <c r="H82" s="1">
        <v>12</v>
      </c>
      <c r="I82" s="1">
        <v>-0.52904915809631348</v>
      </c>
      <c r="J82" s="1">
        <v>11</v>
      </c>
      <c r="K82" s="1">
        <v>6251.47119140625</v>
      </c>
    </row>
    <row r="83">
      <c r="A83" t="s">
        <v>4428</v>
      </c>
      <c r="B83" t="s">
        <v>4613</v>
      </c>
      <c r="C83" s="1"/>
      <c r="D83" s="1"/>
      <c r="E83" s="1">
        <v>0.18709009885787964</v>
      </c>
      <c r="F83" s="1">
        <v>23</v>
      </c>
      <c r="G83" s="1">
        <v>0.026987440884113312</v>
      </c>
      <c r="H83" s="1">
        <v>12</v>
      </c>
      <c r="I83" s="1">
        <v>0.34398722648620605</v>
      </c>
      <c r="J83" s="1">
        <v>11</v>
      </c>
      <c r="K83" s="1">
        <v>6098.06396484375</v>
      </c>
    </row>
    <row r="84">
      <c r="A84" t="s">
        <v>4429</v>
      </c>
      <c r="B84" t="s">
        <v>4614</v>
      </c>
      <c r="C84" s="1"/>
      <c r="D84" s="1"/>
      <c r="E84" s="1">
        <v>-0.19149114191532135</v>
      </c>
      <c r="F84" s="1">
        <v>23</v>
      </c>
      <c r="G84" s="1">
        <v>-0.15888234972953796</v>
      </c>
      <c r="H84" s="1">
        <v>12</v>
      </c>
      <c r="I84" s="1">
        <v>-0.33249041438102722</v>
      </c>
      <c r="J84" s="1">
        <v>11</v>
      </c>
      <c r="K84" s="1">
        <v>5693.74169921875</v>
      </c>
    </row>
    <row r="85">
      <c r="A85" t="s">
        <v>4430</v>
      </c>
      <c r="B85" t="s">
        <v>4615</v>
      </c>
      <c r="C85" s="1"/>
      <c r="D85" s="1"/>
      <c r="E85" s="1">
        <v>0.2049516886472702</v>
      </c>
      <c r="F85" s="1">
        <v>23</v>
      </c>
      <c r="G85" s="1">
        <v>0.26016142964363098</v>
      </c>
      <c r="H85" s="1">
        <v>12</v>
      </c>
      <c r="I85" s="1">
        <v>0.27980095148086548</v>
      </c>
      <c r="J85" s="1">
        <v>11</v>
      </c>
      <c r="K85" s="1">
        <v>5671.02978515625</v>
      </c>
    </row>
    <row r="86">
      <c r="A86" t="s">
        <v>4431</v>
      </c>
      <c r="B86" t="s">
        <v>4616</v>
      </c>
      <c r="C86" s="1"/>
      <c r="D86" s="1"/>
      <c r="E86" s="1">
        <v>0.74922436475753784</v>
      </c>
      <c r="F86" s="1">
        <v>23</v>
      </c>
      <c r="G86" s="1">
        <v>0.76417833566665649</v>
      </c>
      <c r="H86" s="1">
        <v>12</v>
      </c>
      <c r="I86" s="1">
        <v>0.70722842216491699</v>
      </c>
      <c r="J86" s="1">
        <v>11</v>
      </c>
      <c r="K86" s="1">
        <v>5323.66650390625</v>
      </c>
    </row>
    <row r="87">
      <c r="A87" t="s">
        <v>4432</v>
      </c>
      <c r="B87" t="s">
        <v>4617</v>
      </c>
      <c r="C87" s="1"/>
      <c r="D87" s="1"/>
      <c r="E87" s="1">
        <v>-0.12401985377073288</v>
      </c>
      <c r="F87" s="1">
        <v>23</v>
      </c>
      <c r="G87" s="1">
        <v>0.058405272662639618</v>
      </c>
      <c r="H87" s="1">
        <v>12</v>
      </c>
      <c r="I87" s="1">
        <v>-0.29959183931350708</v>
      </c>
      <c r="J87" s="1">
        <v>11</v>
      </c>
      <c r="K87" s="1">
        <v>5056.02001953125</v>
      </c>
    </row>
    <row r="88">
      <c r="A88" t="s">
        <v>4433</v>
      </c>
      <c r="B88" t="s">
        <v>4618</v>
      </c>
      <c r="C88" s="1"/>
      <c r="D88" s="1"/>
      <c r="E88" s="1">
        <v>0.33774936199188232</v>
      </c>
      <c r="F88" s="1">
        <v>23</v>
      </c>
      <c r="G88" s="1">
        <v>0.20077458024024963</v>
      </c>
      <c r="H88" s="1">
        <v>12</v>
      </c>
      <c r="I88" s="1">
        <v>0.48507994413375854</v>
      </c>
      <c r="J88" s="1">
        <v>11</v>
      </c>
      <c r="K88" s="1">
        <v>4920.07080078125</v>
      </c>
    </row>
    <row r="89">
      <c r="A89" t="s">
        <v>4434</v>
      </c>
      <c r="B89" t="s">
        <v>4619</v>
      </c>
      <c r="C89" s="1"/>
      <c r="D89" s="1"/>
      <c r="E89" s="1">
        <v>0.53550058603286743</v>
      </c>
      <c r="F89" s="1">
        <v>23</v>
      </c>
      <c r="G89" s="1">
        <v>0.39507246017456055</v>
      </c>
      <c r="H89" s="1">
        <v>12</v>
      </c>
      <c r="I89" s="1">
        <v>0.74671715497970581</v>
      </c>
      <c r="J89" s="1">
        <v>11</v>
      </c>
      <c r="K89" s="1">
        <v>4917.11279296875</v>
      </c>
    </row>
    <row r="90">
      <c r="A90" t="s">
        <v>4435</v>
      </c>
      <c r="B90" t="s">
        <v>4620</v>
      </c>
      <c r="C90" s="1"/>
      <c r="D90" s="1"/>
      <c r="E90" s="1">
        <v>0.77512514591217041</v>
      </c>
      <c r="F90" s="1">
        <v>23</v>
      </c>
      <c r="G90" s="1">
        <v>0.74525082111358643</v>
      </c>
      <c r="H90" s="1">
        <v>12</v>
      </c>
      <c r="I90" s="1">
        <v>0.93134313821792603</v>
      </c>
      <c r="J90" s="1">
        <v>11</v>
      </c>
      <c r="K90" s="1">
        <v>4735.66552734375</v>
      </c>
    </row>
    <row r="91">
      <c r="A91" t="s">
        <v>4436</v>
      </c>
      <c r="B91" t="s">
        <v>4621</v>
      </c>
      <c r="C91" s="1"/>
      <c r="D91" s="1"/>
      <c r="E91" s="1">
        <v>-0.067718751728534698</v>
      </c>
      <c r="F91" s="1">
        <v>23</v>
      </c>
      <c r="G91" s="1">
        <v>-0.05994052067399025</v>
      </c>
      <c r="H91" s="1">
        <v>12</v>
      </c>
      <c r="I91" s="1">
        <v>-0.080329254269599915</v>
      </c>
      <c r="J91" s="1">
        <v>11</v>
      </c>
      <c r="K91" s="1">
        <v>4567.240234375</v>
      </c>
    </row>
    <row r="92">
      <c r="A92" t="s">
        <v>4437</v>
      </c>
      <c r="B92" t="s">
        <v>4622</v>
      </c>
      <c r="C92" s="1"/>
      <c r="D92" s="1"/>
      <c r="E92" s="1">
        <v>0.66644024848937988</v>
      </c>
      <c r="F92" s="1">
        <v>21</v>
      </c>
      <c r="G92" s="1">
        <v>0.77324080467224121</v>
      </c>
      <c r="H92" s="1">
        <v>10</v>
      </c>
      <c r="I92" s="1">
        <v>0.58161807060241699</v>
      </c>
      <c r="J92" s="1">
        <v>11</v>
      </c>
      <c r="K92" s="1">
        <v>4446.45166015625</v>
      </c>
    </row>
    <row r="93">
      <c r="A93" t="s">
        <v>4438</v>
      </c>
      <c r="B93" t="s">
        <v>4623</v>
      </c>
      <c r="C93" s="1"/>
      <c r="D93" s="1"/>
      <c r="E93" s="1">
        <v>0.12116751819849014</v>
      </c>
      <c r="F93" s="1">
        <v>21</v>
      </c>
      <c r="G93" s="1">
        <v>0.59499144554138184</v>
      </c>
      <c r="H93" s="1">
        <v>10</v>
      </c>
      <c r="I93" s="1">
        <v>-0.39820995926856995</v>
      </c>
      <c r="J93" s="1">
        <v>11</v>
      </c>
      <c r="K93" s="1">
        <v>4431.59814453125</v>
      </c>
    </row>
    <row r="94">
      <c r="A94" t="s">
        <v>4439</v>
      </c>
      <c r="B94" t="s">
        <v>4624</v>
      </c>
      <c r="C94" s="1"/>
      <c r="D94" s="1"/>
      <c r="E94" s="1">
        <v>0.59987044334411621</v>
      </c>
      <c r="F94" s="1">
        <v>23</v>
      </c>
      <c r="G94" s="1">
        <v>0.37820476293563843</v>
      </c>
      <c r="H94" s="1">
        <v>12</v>
      </c>
      <c r="I94" s="1">
        <v>0.8494570255279541</v>
      </c>
      <c r="J94" s="1">
        <v>11</v>
      </c>
      <c r="K94" s="1">
        <v>4227.552734375</v>
      </c>
    </row>
    <row r="95">
      <c r="A95" t="s">
        <v>4440</v>
      </c>
      <c r="B95" t="s">
        <v>4625</v>
      </c>
      <c r="C95" s="1"/>
      <c r="D95" s="1"/>
      <c r="E95" s="1">
        <v>0.42440488934516907</v>
      </c>
      <c r="F95" s="1">
        <v>23</v>
      </c>
      <c r="G95" s="1">
        <v>0.72830414772033691</v>
      </c>
      <c r="H95" s="1">
        <v>12</v>
      </c>
      <c r="I95" s="1">
        <v>0.15311360359191895</v>
      </c>
      <c r="J95" s="1">
        <v>11</v>
      </c>
      <c r="K95" s="1">
        <v>4175.1708984375</v>
      </c>
    </row>
    <row r="96">
      <c r="A96" t="s">
        <v>4441</v>
      </c>
      <c r="B96" t="s">
        <v>4626</v>
      </c>
      <c r="C96" s="1"/>
      <c r="D96" s="1"/>
      <c r="E96" s="1">
        <v>0.085749350488185883</v>
      </c>
      <c r="F96" s="1">
        <v>23</v>
      </c>
      <c r="G96" s="1">
        <v>0.29784199595451355</v>
      </c>
      <c r="H96" s="1">
        <v>12</v>
      </c>
      <c r="I96" s="1">
        <v>-0.35344627499580383</v>
      </c>
      <c r="J96" s="1">
        <v>11</v>
      </c>
      <c r="K96" s="1">
        <v>4056.23046875</v>
      </c>
    </row>
    <row r="97">
      <c r="A97" t="s">
        <v>4442</v>
      </c>
      <c r="B97" t="s">
        <v>4627</v>
      </c>
      <c r="C97" s="1"/>
      <c r="D97" s="1"/>
      <c r="E97" s="1">
        <v>0.5081447958946228</v>
      </c>
      <c r="F97" s="1">
        <v>23</v>
      </c>
      <c r="G97" s="1">
        <v>0.41373124718666077</v>
      </c>
      <c r="H97" s="1">
        <v>12</v>
      </c>
      <c r="I97" s="1">
        <v>0.53087162971496582</v>
      </c>
      <c r="J97" s="1">
        <v>11</v>
      </c>
      <c r="K97" s="1">
        <v>4003.985107421875</v>
      </c>
    </row>
    <row r="98">
      <c r="A98" t="s">
        <v>4443</v>
      </c>
      <c r="B98" t="s">
        <v>4628</v>
      </c>
      <c r="C98" s="1"/>
      <c r="D98" s="1"/>
      <c r="E98" s="1">
        <v>0.70555102825164795</v>
      </c>
      <c r="F98" s="1">
        <v>23</v>
      </c>
      <c r="G98" s="1">
        <v>0.60831290483474731</v>
      </c>
      <c r="H98" s="1">
        <v>12</v>
      </c>
      <c r="I98" s="1">
        <v>0.81702744960784912</v>
      </c>
      <c r="J98" s="1">
        <v>11</v>
      </c>
      <c r="K98" s="1">
        <v>4000.854736328125</v>
      </c>
    </row>
    <row r="99">
      <c r="A99" t="s">
        <v>4444</v>
      </c>
      <c r="B99" t="s">
        <v>4629</v>
      </c>
      <c r="C99" s="1"/>
      <c r="D99" s="1"/>
      <c r="E99" s="1">
        <v>0.41276049613952637</v>
      </c>
      <c r="F99" s="1">
        <v>23</v>
      </c>
      <c r="G99" s="1">
        <v>0.40968233346939087</v>
      </c>
      <c r="H99" s="1">
        <v>12</v>
      </c>
      <c r="I99" s="1">
        <v>0.54817616939544678</v>
      </c>
      <c r="J99" s="1">
        <v>11</v>
      </c>
      <c r="K99" s="1">
        <v>3941.66357421875</v>
      </c>
    </row>
    <row r="100">
      <c r="A100" t="s">
        <v>4445</v>
      </c>
      <c r="B100" t="s">
        <v>4630</v>
      </c>
      <c r="C100" s="1"/>
      <c r="D100" s="1"/>
      <c r="E100" s="1">
        <v>-0.64890623092651367</v>
      </c>
      <c r="F100" s="1">
        <v>23</v>
      </c>
      <c r="G100" s="1">
        <v>-0.17672333121299744</v>
      </c>
      <c r="H100" s="1">
        <v>12</v>
      </c>
      <c r="I100" s="1">
        <v>-0.79311400651931763</v>
      </c>
      <c r="J100" s="1">
        <v>11</v>
      </c>
      <c r="K100" s="1">
        <v>3788.25</v>
      </c>
    </row>
    <row r="101">
      <c r="A101" t="s">
        <v>4446</v>
      </c>
      <c r="B101" t="s">
        <v>4631</v>
      </c>
      <c r="C101" s="1"/>
      <c r="D101" s="1"/>
      <c r="E101" s="1">
        <v>0.37932866811752319</v>
      </c>
      <c r="F101" s="1">
        <v>23</v>
      </c>
      <c r="G101" s="1">
        <v>0.63237720727920532</v>
      </c>
      <c r="H101" s="1">
        <v>12</v>
      </c>
      <c r="I101" s="1">
        <v>0.021354276686906815</v>
      </c>
      <c r="J101" s="1">
        <v>11</v>
      </c>
      <c r="K101" s="1">
        <v>3721.05126953125</v>
      </c>
    </row>
    <row r="102">
      <c r="A102" t="s">
        <v>4447</v>
      </c>
      <c r="B102" t="s">
        <v>4632</v>
      </c>
      <c r="C102" s="1"/>
      <c r="D102" s="1"/>
      <c r="E102" s="1">
        <v>0.2467072606086731</v>
      </c>
      <c r="F102" s="1">
        <v>23</v>
      </c>
      <c r="G102" s="1">
        <v>0.28919613361358643</v>
      </c>
      <c r="H102" s="1">
        <v>12</v>
      </c>
      <c r="I102" s="1">
        <v>0.22015851736068726</v>
      </c>
      <c r="J102" s="1">
        <v>11</v>
      </c>
      <c r="K102" s="1">
        <v>3511.4404296875</v>
      </c>
    </row>
    <row r="103">
      <c r="A103" t="s">
        <v>4448</v>
      </c>
      <c r="B103" t="s">
        <v>4633</v>
      </c>
      <c r="C103" s="1"/>
      <c r="D103" s="1"/>
      <c r="E103" s="1">
        <v>-0.24285580217838287</v>
      </c>
      <c r="F103" s="1">
        <v>22</v>
      </c>
      <c r="G103" s="1">
        <v>-0.44837093353271484</v>
      </c>
      <c r="H103" s="1">
        <v>12</v>
      </c>
      <c r="I103" s="1">
        <v>-0.013251930475234985</v>
      </c>
      <c r="J103" s="1">
        <v>10</v>
      </c>
      <c r="K103" s="1">
        <v>3506.265625</v>
      </c>
    </row>
    <row r="104">
      <c r="A104" t="s">
        <v>4449</v>
      </c>
      <c r="B104" t="s">
        <v>4634</v>
      </c>
      <c r="C104" s="1"/>
      <c r="D104" s="1"/>
      <c r="E104" s="1">
        <v>0.35040766000747681</v>
      </c>
      <c r="F104" s="1">
        <v>23</v>
      </c>
      <c r="G104" s="1">
        <v>0.28415185213088989</v>
      </c>
      <c r="H104" s="1">
        <v>12</v>
      </c>
      <c r="I104" s="1">
        <v>0.56341636180877686</v>
      </c>
      <c r="J104" s="1">
        <v>11</v>
      </c>
      <c r="K104" s="1">
        <v>3283.37939453125</v>
      </c>
    </row>
    <row r="105">
      <c r="A105" t="s">
        <v>4450</v>
      </c>
      <c r="B105" t="s">
        <v>4635</v>
      </c>
      <c r="C105" s="1"/>
      <c r="D105" s="1">
        <v>1</v>
      </c>
      <c r="E105" s="1">
        <v>0.70386868715286255</v>
      </c>
      <c r="F105" s="1">
        <v>23</v>
      </c>
      <c r="G105" s="1">
        <v>0.79190969467163086</v>
      </c>
      <c r="H105" s="1">
        <v>12</v>
      </c>
      <c r="I105" s="1">
        <v>0.70525830984115601</v>
      </c>
      <c r="J105" s="1">
        <v>11</v>
      </c>
      <c r="K105" s="1">
        <v>3279.355224609375</v>
      </c>
    </row>
    <row r="106">
      <c r="A106" t="s">
        <v>4451</v>
      </c>
      <c r="B106" t="s">
        <v>4636</v>
      </c>
      <c r="C106" s="1"/>
      <c r="D106" s="1"/>
      <c r="E106" s="1">
        <v>0.67568099498748779</v>
      </c>
      <c r="F106" s="1">
        <v>23</v>
      </c>
      <c r="G106" s="1">
        <v>0.69156473875045776</v>
      </c>
      <c r="H106" s="1">
        <v>12</v>
      </c>
      <c r="I106" s="1">
        <v>0.66810309886932373</v>
      </c>
      <c r="J106" s="1">
        <v>11</v>
      </c>
      <c r="K106" s="1">
        <v>3195.38818359375</v>
      </c>
    </row>
    <row r="107">
      <c r="A107" t="s">
        <v>4452</v>
      </c>
      <c r="B107" t="s">
        <v>4637</v>
      </c>
      <c r="C107" s="1"/>
      <c r="D107" s="1"/>
      <c r="E107" s="1">
        <v>0.23470543324947357</v>
      </c>
      <c r="F107" s="1">
        <v>23</v>
      </c>
      <c r="G107" s="1">
        <v>0.21820850670337677</v>
      </c>
      <c r="H107" s="1">
        <v>12</v>
      </c>
      <c r="I107" s="1">
        <v>0.27319711446762085</v>
      </c>
      <c r="J107" s="1">
        <v>11</v>
      </c>
      <c r="K107" s="1">
        <v>3193.259033203125</v>
      </c>
    </row>
    <row r="108">
      <c r="A108" t="s">
        <v>4453</v>
      </c>
      <c r="B108" t="s">
        <v>4638</v>
      </c>
      <c r="C108" s="1"/>
      <c r="D108" s="1"/>
      <c r="E108" s="1">
        <v>-0.026721445843577385</v>
      </c>
      <c r="F108" s="1">
        <v>23</v>
      </c>
      <c r="G108" s="1">
        <v>0.14932209253311157</v>
      </c>
      <c r="H108" s="1">
        <v>12</v>
      </c>
      <c r="I108" s="1">
        <v>-0.25081592798233032</v>
      </c>
      <c r="J108" s="1">
        <v>11</v>
      </c>
      <c r="K108" s="1">
        <v>3082.75927734375</v>
      </c>
    </row>
    <row r="109">
      <c r="A109" t="s">
        <v>4454</v>
      </c>
      <c r="B109" t="s">
        <v>4639</v>
      </c>
      <c r="C109" s="1"/>
      <c r="D109" s="1"/>
      <c r="E109" s="1">
        <v>-0.13012519478797913</v>
      </c>
      <c r="F109" s="1">
        <v>19</v>
      </c>
      <c r="G109" s="1">
        <v>-0.014542723074555397</v>
      </c>
      <c r="H109" s="1">
        <v>8</v>
      </c>
      <c r="I109" s="1">
        <v>-0.19384674727916718</v>
      </c>
      <c r="J109" s="1">
        <v>11</v>
      </c>
      <c r="K109" s="1">
        <v>3026.73974609375</v>
      </c>
    </row>
    <row r="110">
      <c r="A110" t="s">
        <v>4455</v>
      </c>
      <c r="B110" t="s">
        <v>4640</v>
      </c>
      <c r="C110" s="1"/>
      <c r="D110" s="1"/>
      <c r="E110" s="1">
        <v>0.37545192241668701</v>
      </c>
      <c r="F110" s="1">
        <v>23</v>
      </c>
      <c r="G110" s="1">
        <v>0.66852718591690063</v>
      </c>
      <c r="H110" s="1">
        <v>12</v>
      </c>
      <c r="I110" s="1">
        <v>0.26292198896408081</v>
      </c>
      <c r="J110" s="1">
        <v>11</v>
      </c>
      <c r="K110" s="1">
        <v>2957.371826171875</v>
      </c>
    </row>
    <row r="111">
      <c r="A111" t="s">
        <v>4456</v>
      </c>
      <c r="B111" t="s">
        <v>4641</v>
      </c>
      <c r="C111" s="1"/>
      <c r="D111" s="1"/>
      <c r="E111" s="1">
        <v>-0.048970099538564682</v>
      </c>
      <c r="F111" s="1">
        <v>23</v>
      </c>
      <c r="G111" s="1">
        <v>0.0043055093847215176</v>
      </c>
      <c r="H111" s="1">
        <v>12</v>
      </c>
      <c r="I111" s="1">
        <v>-0.10689525306224823</v>
      </c>
      <c r="J111" s="1">
        <v>11</v>
      </c>
      <c r="K111" s="1">
        <v>2908.1884765625</v>
      </c>
    </row>
    <row r="112">
      <c r="A112" t="s">
        <v>4457</v>
      </c>
      <c r="B112" t="s">
        <v>4642</v>
      </c>
      <c r="C112" s="1"/>
      <c r="D112" s="1"/>
      <c r="E112" s="1">
        <v>-0.098784230649471283</v>
      </c>
      <c r="F112" s="1">
        <v>23</v>
      </c>
      <c r="G112" s="1">
        <v>-0.076808549463748932</v>
      </c>
      <c r="H112" s="1">
        <v>12</v>
      </c>
      <c r="I112" s="1">
        <v>-0.16272121667861938</v>
      </c>
      <c r="J112" s="1">
        <v>11</v>
      </c>
      <c r="K112" s="1">
        <v>2786.341796875</v>
      </c>
    </row>
    <row r="113">
      <c r="A113" t="s">
        <v>4458</v>
      </c>
      <c r="B113" t="s">
        <v>4643</v>
      </c>
      <c r="C113" s="1"/>
      <c r="D113" s="1"/>
      <c r="E113" s="1">
        <v>0.26250660419464111</v>
      </c>
      <c r="F113" s="1">
        <v>23</v>
      </c>
      <c r="G113" s="1">
        <v>0.18757830560207367</v>
      </c>
      <c r="H113" s="1">
        <v>12</v>
      </c>
      <c r="I113" s="1">
        <v>0.33653602004051208</v>
      </c>
      <c r="J113" s="1">
        <v>11</v>
      </c>
      <c r="K113" s="1">
        <v>2783.1162109375</v>
      </c>
    </row>
    <row r="114">
      <c r="A114" t="s">
        <v>4459</v>
      </c>
      <c r="B114" t="s">
        <v>4644</v>
      </c>
      <c r="C114" s="1"/>
      <c r="D114" s="1"/>
      <c r="E114" s="1">
        <v>-0.03628690168261528</v>
      </c>
      <c r="F114" s="1">
        <v>23</v>
      </c>
      <c r="G114" s="1">
        <v>0.073636755347251892</v>
      </c>
      <c r="H114" s="1">
        <v>12</v>
      </c>
      <c r="I114" s="1">
        <v>-0.13007843494415283</v>
      </c>
      <c r="J114" s="1">
        <v>11</v>
      </c>
      <c r="K114" s="1">
        <v>2731.606689453125</v>
      </c>
    </row>
    <row r="115">
      <c r="A115" t="s">
        <v>4460</v>
      </c>
      <c r="B115" t="s">
        <v>4645</v>
      </c>
      <c r="C115" s="1"/>
      <c r="D115" s="1"/>
      <c r="E115" s="1">
        <v>0.29043486714363098</v>
      </c>
      <c r="F115" s="1">
        <v>22</v>
      </c>
      <c r="G115" s="1">
        <v>0.32830089330673218</v>
      </c>
      <c r="H115" s="1">
        <v>11</v>
      </c>
      <c r="I115" s="1">
        <v>0.3750050961971283</v>
      </c>
      <c r="J115" s="1">
        <v>11</v>
      </c>
      <c r="K115" s="1">
        <v>2616.927490234375</v>
      </c>
    </row>
    <row r="116">
      <c r="A116" t="s">
        <v>4461</v>
      </c>
      <c r="B116" t="s">
        <v>4646</v>
      </c>
      <c r="C116" s="1"/>
      <c r="D116" s="1"/>
      <c r="E116" s="1">
        <v>0.088087931275367737</v>
      </c>
      <c r="F116" s="1">
        <v>23</v>
      </c>
      <c r="G116" s="1">
        <v>0.18638299405574799</v>
      </c>
      <c r="H116" s="1">
        <v>12</v>
      </c>
      <c r="I116" s="1">
        <v>-0.13108581304550171</v>
      </c>
      <c r="J116" s="1">
        <v>11</v>
      </c>
      <c r="K116" s="1">
        <v>2554.564697265625</v>
      </c>
    </row>
    <row r="117">
      <c r="A117" t="s">
        <v>4462</v>
      </c>
      <c r="B117" t="s">
        <v>4647</v>
      </c>
      <c r="C117" s="1"/>
      <c r="D117" s="1"/>
      <c r="E117" s="1">
        <v>0.24504198133945465</v>
      </c>
      <c r="F117" s="1">
        <v>23</v>
      </c>
      <c r="G117" s="1">
        <v>0.50290632247924805</v>
      </c>
      <c r="H117" s="1">
        <v>12</v>
      </c>
      <c r="I117" s="1">
        <v>-0.27466225624084473</v>
      </c>
      <c r="J117" s="1">
        <v>11</v>
      </c>
      <c r="K117" s="1">
        <v>2411.44482421875</v>
      </c>
    </row>
    <row r="118">
      <c r="A118" t="s">
        <v>4463</v>
      </c>
      <c r="B118" t="s">
        <v>4648</v>
      </c>
      <c r="C118" s="1"/>
      <c r="D118" s="1"/>
      <c r="E118" s="1">
        <v>0.20971402525901794</v>
      </c>
      <c r="F118" s="1">
        <v>21</v>
      </c>
      <c r="G118" s="1">
        <v>0.27105775475502014</v>
      </c>
      <c r="H118" s="1">
        <v>12</v>
      </c>
      <c r="I118" s="1">
        <v>0.083448797464370728</v>
      </c>
      <c r="J118" s="1">
        <v>9</v>
      </c>
      <c r="K118" s="1">
        <v>2261.699951171875</v>
      </c>
    </row>
    <row r="119">
      <c r="A119" t="s">
        <v>4464</v>
      </c>
      <c r="B119" t="s">
        <v>4649</v>
      </c>
      <c r="C119" s="1"/>
      <c r="D119" s="1"/>
      <c r="E119" s="1">
        <v>0.10708682984113693</v>
      </c>
      <c r="F119" s="1">
        <v>23</v>
      </c>
      <c r="G119" s="1">
        <v>-0.33194059133529663</v>
      </c>
      <c r="H119" s="1">
        <v>12</v>
      </c>
      <c r="I119" s="1">
        <v>0.76468515396118164</v>
      </c>
      <c r="J119" s="1">
        <v>11</v>
      </c>
      <c r="K119" s="1">
        <v>2193.89697265625</v>
      </c>
    </row>
    <row r="120">
      <c r="A120" t="s">
        <v>4465</v>
      </c>
      <c r="B120" t="s">
        <v>4650</v>
      </c>
      <c r="C120" s="1"/>
      <c r="D120" s="1"/>
      <c r="E120" s="1">
        <v>0.12252534180879593</v>
      </c>
      <c r="F120" s="1">
        <v>23</v>
      </c>
      <c r="G120" s="1">
        <v>-0.0058826222084462643</v>
      </c>
      <c r="H120" s="1">
        <v>12</v>
      </c>
      <c r="I120" s="1">
        <v>0.32943400740623474</v>
      </c>
      <c r="J120" s="1">
        <v>11</v>
      </c>
      <c r="K120" s="1">
        <v>2057.76708984375</v>
      </c>
    </row>
    <row r="121">
      <c r="A121" t="s">
        <v>4466</v>
      </c>
      <c r="B121" t="s">
        <v>4651</v>
      </c>
      <c r="C121" s="1"/>
      <c r="D121" s="1"/>
      <c r="E121" s="1">
        <v>0.41522809863090515</v>
      </c>
      <c r="F121" s="1">
        <v>23</v>
      </c>
      <c r="G121" s="1">
        <v>0.90042126178741455</v>
      </c>
      <c r="H121" s="1">
        <v>12</v>
      </c>
      <c r="I121" s="1">
        <v>0.38003054261207581</v>
      </c>
      <c r="J121" s="1">
        <v>11</v>
      </c>
      <c r="K121" s="1">
        <v>2017.3946533203125</v>
      </c>
    </row>
    <row r="122">
      <c r="A122" t="s">
        <v>4467</v>
      </c>
      <c r="B122" t="s">
        <v>4652</v>
      </c>
      <c r="C122" s="1"/>
      <c r="D122" s="1"/>
      <c r="E122" s="1">
        <v>0.031228460371494293</v>
      </c>
      <c r="F122" s="1">
        <v>23</v>
      </c>
      <c r="G122" s="1">
        <v>-0.054642677307128906</v>
      </c>
      <c r="H122" s="1">
        <v>12</v>
      </c>
      <c r="I122" s="1">
        <v>0.098355107009410858</v>
      </c>
      <c r="J122" s="1">
        <v>11</v>
      </c>
      <c r="K122" s="1">
        <v>2015.38134765625</v>
      </c>
    </row>
    <row r="123">
      <c r="A123" t="s">
        <v>4468</v>
      </c>
      <c r="B123" t="s">
        <v>4653</v>
      </c>
      <c r="C123" s="1"/>
      <c r="D123" s="1">
        <v>1</v>
      </c>
      <c r="E123" s="1">
        <v>0.19804424047470093</v>
      </c>
      <c r="F123" s="1">
        <v>23</v>
      </c>
      <c r="G123" s="1">
        <v>0.22635748982429504</v>
      </c>
      <c r="H123" s="1">
        <v>12</v>
      </c>
      <c r="I123" s="1">
        <v>0.19618658721446991</v>
      </c>
      <c r="J123" s="1">
        <v>11</v>
      </c>
      <c r="K123" s="1">
        <v>2011.98046875</v>
      </c>
    </row>
    <row r="124">
      <c r="A124" t="s">
        <v>4469</v>
      </c>
      <c r="B124" t="s">
        <v>4654</v>
      </c>
      <c r="C124" s="1"/>
      <c r="D124" s="1"/>
      <c r="E124" s="1">
        <v>0.22390604019165039</v>
      </c>
      <c r="F124" s="1">
        <v>23</v>
      </c>
      <c r="G124" s="1">
        <v>0.46943134069442749</v>
      </c>
      <c r="H124" s="1">
        <v>12</v>
      </c>
      <c r="I124" s="1">
        <v>-0.046844866126775742</v>
      </c>
      <c r="J124" s="1">
        <v>11</v>
      </c>
      <c r="K124" s="1">
        <v>1999.9696044921875</v>
      </c>
    </row>
    <row r="125">
      <c r="A125" t="s">
        <v>4470</v>
      </c>
      <c r="B125" t="s">
        <v>4655</v>
      </c>
      <c r="C125" s="1"/>
      <c r="D125" s="1"/>
      <c r="E125" s="1">
        <v>0.52013778686523438</v>
      </c>
      <c r="F125" s="1">
        <v>23</v>
      </c>
      <c r="G125" s="1">
        <v>0.49003660678863525</v>
      </c>
      <c r="H125" s="1">
        <v>12</v>
      </c>
      <c r="I125" s="1">
        <v>0.52549493312835693</v>
      </c>
      <c r="J125" s="1">
        <v>11</v>
      </c>
      <c r="K125" s="1">
        <v>1960.8824462890625</v>
      </c>
    </row>
    <row r="126">
      <c r="A126" t="s">
        <v>4471</v>
      </c>
      <c r="B126" t="s">
        <v>4656</v>
      </c>
      <c r="C126" s="1"/>
      <c r="D126" s="1"/>
      <c r="E126" s="1">
        <v>0.50141960382461548</v>
      </c>
      <c r="F126" s="1">
        <v>23</v>
      </c>
      <c r="G126" s="1">
        <v>0.5149693489074707</v>
      </c>
      <c r="H126" s="1">
        <v>12</v>
      </c>
      <c r="I126" s="1">
        <v>0.46647575497627258</v>
      </c>
      <c r="J126" s="1">
        <v>11</v>
      </c>
      <c r="K126" s="1">
        <v>1906.381103515625</v>
      </c>
    </row>
    <row r="127">
      <c r="A127" t="s">
        <v>4472</v>
      </c>
      <c r="B127" t="s">
        <v>4657</v>
      </c>
      <c r="C127" s="1"/>
      <c r="D127" s="1">
        <v>1</v>
      </c>
      <c r="E127" s="1">
        <v>0.39021703600883484</v>
      </c>
      <c r="F127" s="1">
        <v>23</v>
      </c>
      <c r="G127" s="1">
        <v>0.2204573005437851</v>
      </c>
      <c r="H127" s="1">
        <v>12</v>
      </c>
      <c r="I127" s="1">
        <v>0.68708854913711548</v>
      </c>
      <c r="J127" s="1">
        <v>11</v>
      </c>
      <c r="K127" s="1">
        <v>1845.227783203125</v>
      </c>
    </row>
    <row r="128">
      <c r="A128" t="s">
        <v>4473</v>
      </c>
      <c r="B128" t="s">
        <v>4658</v>
      </c>
      <c r="C128" s="1"/>
      <c r="D128" s="1"/>
      <c r="E128" s="1">
        <v>0.17947033047676086</v>
      </c>
      <c r="F128" s="1">
        <v>23</v>
      </c>
      <c r="G128" s="1">
        <v>0.25037482380867004</v>
      </c>
      <c r="H128" s="1">
        <v>12</v>
      </c>
      <c r="I128" s="1">
        <v>0.0084320921450853348</v>
      </c>
      <c r="J128" s="1">
        <v>11</v>
      </c>
      <c r="K128" s="1">
        <v>1840.3538818359375</v>
      </c>
    </row>
    <row r="129">
      <c r="A129" t="s">
        <v>4474</v>
      </c>
      <c r="B129" t="s">
        <v>4659</v>
      </c>
      <c r="C129" s="1"/>
      <c r="D129" s="1">
        <v>1</v>
      </c>
      <c r="E129" s="1">
        <v>0.088860675692558289</v>
      </c>
      <c r="F129" s="1">
        <v>23</v>
      </c>
      <c r="G129" s="1">
        <v>0.45055565237998962</v>
      </c>
      <c r="H129" s="1">
        <v>12</v>
      </c>
      <c r="I129" s="1">
        <v>-0.11533917486667633</v>
      </c>
      <c r="J129" s="1">
        <v>11</v>
      </c>
      <c r="K129" s="1">
        <v>1831.69921875</v>
      </c>
    </row>
    <row r="130">
      <c r="A130" t="s">
        <v>4475</v>
      </c>
      <c r="B130" t="s">
        <v>4660</v>
      </c>
      <c r="C130" s="1"/>
      <c r="D130" s="1"/>
      <c r="E130" s="1">
        <v>0.50493216514587402</v>
      </c>
      <c r="F130" s="1">
        <v>23</v>
      </c>
      <c r="G130" s="1">
        <v>0.7291150689125061</v>
      </c>
      <c r="H130" s="1">
        <v>12</v>
      </c>
      <c r="I130" s="1">
        <v>-0.37489783763885498</v>
      </c>
      <c r="J130" s="1">
        <v>11</v>
      </c>
      <c r="K130" s="1">
        <v>1809.9207763671875</v>
      </c>
    </row>
    <row r="131">
      <c r="A131" t="s">
        <v>4476</v>
      </c>
      <c r="B131" t="s">
        <v>4661</v>
      </c>
      <c r="C131" s="1"/>
      <c r="D131" s="1"/>
      <c r="E131" s="1">
        <v>0.41959628462791443</v>
      </c>
      <c r="F131" s="1">
        <v>23</v>
      </c>
      <c r="G131" s="1">
        <v>0.48796531558036804</v>
      </c>
      <c r="H131" s="1">
        <v>12</v>
      </c>
      <c r="I131" s="1">
        <v>-0.161306232213974</v>
      </c>
      <c r="J131" s="1">
        <v>11</v>
      </c>
      <c r="K131" s="1">
        <v>1790.373779296875</v>
      </c>
    </row>
    <row r="132">
      <c r="A132" t="s">
        <v>4477</v>
      </c>
      <c r="B132" t="s">
        <v>4662</v>
      </c>
      <c r="C132" s="1"/>
      <c r="D132" s="1"/>
      <c r="E132" s="1">
        <v>0.71574568748474121</v>
      </c>
      <c r="F132" s="1">
        <v>23</v>
      </c>
      <c r="G132" s="1">
        <v>0.69906103610992432</v>
      </c>
      <c r="H132" s="1">
        <v>12</v>
      </c>
      <c r="I132" s="1">
        <v>0.7838740348815918</v>
      </c>
      <c r="J132" s="1">
        <v>11</v>
      </c>
      <c r="K132" s="1">
        <v>1768.25390625</v>
      </c>
    </row>
    <row r="133">
      <c r="A133" t="s">
        <v>4478</v>
      </c>
      <c r="B133" t="s">
        <v>4663</v>
      </c>
      <c r="C133" s="1"/>
      <c r="D133" s="1"/>
      <c r="E133" s="1">
        <v>0.6011013388633728</v>
      </c>
      <c r="F133" s="1">
        <v>18</v>
      </c>
      <c r="G133" s="1">
        <v>0.68509060144424438</v>
      </c>
      <c r="H133" s="1">
        <v>7</v>
      </c>
      <c r="I133" s="1">
        <v>0.40635433793067932</v>
      </c>
      <c r="J133" s="1">
        <v>11</v>
      </c>
      <c r="K133" s="1">
        <v>1676.5155029296875</v>
      </c>
    </row>
    <row r="134">
      <c r="A134" t="s">
        <v>4479</v>
      </c>
      <c r="B134" t="s">
        <v>4664</v>
      </c>
      <c r="C134" s="1"/>
      <c r="D134" s="1"/>
      <c r="E134" s="1">
        <v>0.41456523537635803</v>
      </c>
      <c r="F134" s="1">
        <v>23</v>
      </c>
      <c r="G134" s="1">
        <v>0.33768072724342346</v>
      </c>
      <c r="H134" s="1">
        <v>12</v>
      </c>
      <c r="I134" s="1">
        <v>0.68005949258804321</v>
      </c>
      <c r="J134" s="1">
        <v>11</v>
      </c>
      <c r="K134" s="1">
        <v>1566.531494140625</v>
      </c>
    </row>
    <row r="135">
      <c r="A135" t="s">
        <v>4480</v>
      </c>
      <c r="B135" t="s">
        <v>4665</v>
      </c>
      <c r="C135" s="1"/>
      <c r="D135" s="1"/>
      <c r="E135" s="1">
        <v>0.39597257971763611</v>
      </c>
      <c r="F135" s="1">
        <v>23</v>
      </c>
      <c r="G135" s="1">
        <v>0.29767692089080811</v>
      </c>
      <c r="H135" s="1">
        <v>12</v>
      </c>
      <c r="I135" s="1">
        <v>0.6387406587600708</v>
      </c>
      <c r="J135" s="1">
        <v>11</v>
      </c>
      <c r="K135" s="1">
        <v>1557.4384765625</v>
      </c>
    </row>
    <row r="136">
      <c r="A136" t="s">
        <v>4481</v>
      </c>
      <c r="B136" t="s">
        <v>4666</v>
      </c>
      <c r="C136" s="1"/>
      <c r="D136" s="1"/>
      <c r="E136" s="1">
        <v>0.1174071729183197</v>
      </c>
      <c r="F136" s="1">
        <v>23</v>
      </c>
      <c r="G136" s="1">
        <v>0.085636705160140991</v>
      </c>
      <c r="H136" s="1">
        <v>12</v>
      </c>
      <c r="I136" s="1">
        <v>0.34130516648292542</v>
      </c>
      <c r="J136" s="1">
        <v>11</v>
      </c>
      <c r="K136" s="1">
        <v>1480.8089599609375</v>
      </c>
    </row>
    <row r="137">
      <c r="A137" t="s">
        <v>4482</v>
      </c>
      <c r="B137" t="s">
        <v>4667</v>
      </c>
      <c r="C137" s="1"/>
      <c r="D137" s="1"/>
      <c r="E137" s="1">
        <v>-0.32244941592216492</v>
      </c>
      <c r="F137" s="1">
        <v>23</v>
      </c>
      <c r="G137" s="1">
        <v>-0.021377524361014366</v>
      </c>
      <c r="H137" s="1">
        <v>12</v>
      </c>
      <c r="I137" s="1">
        <v>-0.48776373267173767</v>
      </c>
      <c r="J137" s="1">
        <v>11</v>
      </c>
      <c r="K137" s="1">
        <v>1477.08837890625</v>
      </c>
    </row>
    <row r="138">
      <c r="A138" t="s">
        <v>4483</v>
      </c>
      <c r="B138" t="s">
        <v>4668</v>
      </c>
      <c r="C138" s="1"/>
      <c r="D138" s="1"/>
      <c r="E138" s="1">
        <v>-0.30097377300262451</v>
      </c>
      <c r="F138" s="1">
        <v>23</v>
      </c>
      <c r="G138" s="1">
        <v>-0.48098558187484741</v>
      </c>
      <c r="H138" s="1">
        <v>12</v>
      </c>
      <c r="I138" s="1">
        <v>0.12329177558422089</v>
      </c>
      <c r="J138" s="1">
        <v>11</v>
      </c>
      <c r="K138" s="1">
        <v>1462.5362548828125</v>
      </c>
    </row>
    <row r="139">
      <c r="A139" t="s">
        <v>4484</v>
      </c>
      <c r="B139" t="s">
        <v>4669</v>
      </c>
      <c r="C139" s="1"/>
      <c r="D139" s="1"/>
      <c r="E139" s="1">
        <v>0.18756385147571564</v>
      </c>
      <c r="F139" s="1">
        <v>23</v>
      </c>
      <c r="G139" s="1">
        <v>0.11274813860654831</v>
      </c>
      <c r="H139" s="1">
        <v>12</v>
      </c>
      <c r="I139" s="1">
        <v>0.28197038173675537</v>
      </c>
      <c r="J139" s="1">
        <v>11</v>
      </c>
      <c r="K139" s="1">
        <v>1429.728515625</v>
      </c>
    </row>
    <row r="140">
      <c r="A140" t="s">
        <v>4485</v>
      </c>
      <c r="B140" t="s">
        <v>4670</v>
      </c>
      <c r="C140" s="1"/>
      <c r="D140" s="1">
        <v>1</v>
      </c>
      <c r="E140" s="1">
        <v>-0.56525510549545288</v>
      </c>
      <c r="F140" s="1">
        <v>23</v>
      </c>
      <c r="G140" s="1">
        <v>0.080098308622837067</v>
      </c>
      <c r="H140" s="1">
        <v>12</v>
      </c>
      <c r="I140" s="1">
        <v>-0.72770810127258301</v>
      </c>
      <c r="J140" s="1">
        <v>11</v>
      </c>
      <c r="K140" s="1">
        <v>1420.11669921875</v>
      </c>
    </row>
    <row r="141">
      <c r="A141" t="s">
        <v>4486</v>
      </c>
      <c r="B141" t="s">
        <v>4671</v>
      </c>
      <c r="C141" s="1"/>
      <c r="D141" s="1"/>
      <c r="E141" s="1">
        <v>0.075359344482421875</v>
      </c>
      <c r="F141" s="1">
        <v>23</v>
      </c>
      <c r="G141" s="1">
        <v>0.075771600008010864</v>
      </c>
      <c r="H141" s="1">
        <v>12</v>
      </c>
      <c r="I141" s="1">
        <v>0.13458718359470367</v>
      </c>
      <c r="J141" s="1">
        <v>11</v>
      </c>
      <c r="K141" s="1">
        <v>1347.0928955078125</v>
      </c>
    </row>
    <row r="142">
      <c r="A142" t="s">
        <v>4487</v>
      </c>
      <c r="B142" t="s">
        <v>4672</v>
      </c>
      <c r="C142" s="1"/>
      <c r="D142" s="1"/>
      <c r="E142" s="1">
        <v>-0.30085659027099609</v>
      </c>
      <c r="F142" s="1">
        <v>23</v>
      </c>
      <c r="G142" s="1">
        <v>-0.34851804375648499</v>
      </c>
      <c r="H142" s="1">
        <v>12</v>
      </c>
      <c r="I142" s="1">
        <v>-0.28097259998321533</v>
      </c>
      <c r="J142" s="1">
        <v>11</v>
      </c>
      <c r="K142" s="1">
        <v>1333.7271728515625</v>
      </c>
    </row>
    <row r="143">
      <c r="A143" t="s">
        <v>4488</v>
      </c>
      <c r="B143" t="s">
        <v>4673</v>
      </c>
      <c r="C143" s="1"/>
      <c r="D143" s="1"/>
      <c r="E143" s="1">
        <v>0.31153315305709839</v>
      </c>
      <c r="F143" s="1">
        <v>23</v>
      </c>
      <c r="G143" s="1">
        <v>0.35186293721199036</v>
      </c>
      <c r="H143" s="1">
        <v>12</v>
      </c>
      <c r="I143" s="1">
        <v>0.27417603135108948</v>
      </c>
      <c r="J143" s="1">
        <v>11</v>
      </c>
      <c r="K143" s="1">
        <v>1276.76025390625</v>
      </c>
    </row>
    <row r="144">
      <c r="A144" t="s">
        <v>4489</v>
      </c>
      <c r="B144" t="s">
        <v>4674</v>
      </c>
      <c r="C144" s="1"/>
      <c r="D144" s="1"/>
      <c r="E144" s="1">
        <v>0.44425493478775024</v>
      </c>
      <c r="F144" s="1">
        <v>19</v>
      </c>
      <c r="G144" s="1">
        <v>0.74736899137496948</v>
      </c>
      <c r="H144" s="1">
        <v>8</v>
      </c>
      <c r="I144" s="1">
        <v>0.12821418046951294</v>
      </c>
      <c r="J144" s="1">
        <v>11</v>
      </c>
      <c r="K144" s="1">
        <v>1265.160400390625</v>
      </c>
    </row>
    <row r="145">
      <c r="A145" t="s">
        <v>4490</v>
      </c>
      <c r="B145" t="s">
        <v>4675</v>
      </c>
      <c r="C145" s="1"/>
      <c r="D145" s="1"/>
      <c r="E145" s="1">
        <v>-0.0035804416984319687</v>
      </c>
      <c r="F145" s="1">
        <v>18</v>
      </c>
      <c r="G145" s="1">
        <v>0.2687842845916748</v>
      </c>
      <c r="H145" s="1">
        <v>7</v>
      </c>
      <c r="I145" s="1">
        <v>-0.21507671475410461</v>
      </c>
      <c r="J145" s="1">
        <v>11</v>
      </c>
      <c r="K145" s="1">
        <v>1249.6121826171875</v>
      </c>
    </row>
    <row r="146">
      <c r="A146" t="s">
        <v>4491</v>
      </c>
      <c r="B146" t="s">
        <v>4676</v>
      </c>
      <c r="C146" s="1"/>
      <c r="D146" s="1"/>
      <c r="E146" s="1">
        <v>-0.0087976166978478432</v>
      </c>
      <c r="F146" s="1">
        <v>23</v>
      </c>
      <c r="G146" s="1">
        <v>-0.24768902361392975</v>
      </c>
      <c r="H146" s="1">
        <v>12</v>
      </c>
      <c r="I146" s="1">
        <v>0.11572613567113876</v>
      </c>
      <c r="J146" s="1">
        <v>11</v>
      </c>
      <c r="K146" s="1">
        <v>1202.13134765625</v>
      </c>
    </row>
    <row r="147">
      <c r="A147" t="s">
        <v>4492</v>
      </c>
      <c r="B147" t="s">
        <v>4677</v>
      </c>
      <c r="C147" s="1"/>
      <c r="D147" s="1"/>
      <c r="E147" s="1">
        <v>0.16070413589477539</v>
      </c>
      <c r="F147" s="1">
        <v>23</v>
      </c>
      <c r="G147" s="1">
        <v>0.22002167999744415</v>
      </c>
      <c r="H147" s="1">
        <v>12</v>
      </c>
      <c r="I147" s="1">
        <v>0.060723699629306793</v>
      </c>
      <c r="J147" s="1">
        <v>11</v>
      </c>
      <c r="K147" s="1">
        <v>1187.3258056640625</v>
      </c>
    </row>
    <row r="148">
      <c r="A148" t="s">
        <v>4493</v>
      </c>
      <c r="B148" t="s">
        <v>4678</v>
      </c>
      <c r="C148" s="1"/>
      <c r="D148" s="1">
        <v>1</v>
      </c>
      <c r="E148" s="1">
        <v>0.23314677178859711</v>
      </c>
      <c r="F148" s="1">
        <v>23</v>
      </c>
      <c r="G148" s="1">
        <v>-0.024259423837065697</v>
      </c>
      <c r="H148" s="1">
        <v>12</v>
      </c>
      <c r="I148" s="1">
        <v>0.33779367804527283</v>
      </c>
      <c r="J148" s="1">
        <v>11</v>
      </c>
      <c r="K148" s="1">
        <v>1183.8541259765625</v>
      </c>
    </row>
    <row r="149">
      <c r="A149" t="s">
        <v>4494</v>
      </c>
      <c r="B149" t="s">
        <v>4679</v>
      </c>
      <c r="C149" s="1"/>
      <c r="D149" s="1"/>
      <c r="E149" s="1">
        <v>-0.089496605098247528</v>
      </c>
      <c r="F149" s="1">
        <v>23</v>
      </c>
      <c r="G149" s="1">
        <v>-0.17938829958438873</v>
      </c>
      <c r="H149" s="1">
        <v>12</v>
      </c>
      <c r="I149" s="1">
        <v>0.50653409957885742</v>
      </c>
      <c r="J149" s="1">
        <v>11</v>
      </c>
      <c r="K149" s="1">
        <v>1137.62451171875</v>
      </c>
    </row>
    <row r="150">
      <c r="A150" t="s">
        <v>4495</v>
      </c>
      <c r="B150" t="s">
        <v>4680</v>
      </c>
      <c r="C150" s="1"/>
      <c r="D150" s="1"/>
      <c r="E150" s="1">
        <v>-0.2109006941318512</v>
      </c>
      <c r="F150" s="1">
        <v>22</v>
      </c>
      <c r="G150" s="1">
        <v>-0.11895345151424408</v>
      </c>
      <c r="H150" s="1">
        <v>12</v>
      </c>
      <c r="I150" s="1">
        <v>-0.37675175070762634</v>
      </c>
      <c r="J150" s="1">
        <v>10</v>
      </c>
      <c r="K150" s="1">
        <v>1115.6253662109375</v>
      </c>
    </row>
    <row r="151">
      <c r="A151" t="s">
        <v>4496</v>
      </c>
      <c r="B151" t="s">
        <v>4681</v>
      </c>
      <c r="C151" s="1"/>
      <c r="D151" s="1"/>
      <c r="E151" s="1">
        <v>-0.054316893219947815</v>
      </c>
      <c r="F151" s="1">
        <v>23</v>
      </c>
      <c r="G151" s="1">
        <v>-0.077581450343132019</v>
      </c>
      <c r="H151" s="1">
        <v>12</v>
      </c>
      <c r="I151" s="1">
        <v>-0.029093964025378227</v>
      </c>
      <c r="J151" s="1">
        <v>11</v>
      </c>
      <c r="K151" s="1">
        <v>1076.892333984375</v>
      </c>
    </row>
    <row r="152">
      <c r="A152" t="s">
        <v>4497</v>
      </c>
      <c r="B152" t="s">
        <v>4682</v>
      </c>
      <c r="C152" s="1"/>
      <c r="D152" s="1"/>
      <c r="E152" s="1">
        <v>0.13171300292015076</v>
      </c>
      <c r="F152" s="1">
        <v>23</v>
      </c>
      <c r="G152" s="1">
        <v>0.30323845148086548</v>
      </c>
      <c r="H152" s="1">
        <v>12</v>
      </c>
      <c r="I152" s="1">
        <v>0.019391434267163277</v>
      </c>
      <c r="J152" s="1">
        <v>11</v>
      </c>
      <c r="K152" s="1">
        <v>1020.1622924804688</v>
      </c>
    </row>
    <row r="153">
      <c r="A153" t="s">
        <v>4498</v>
      </c>
      <c r="B153" t="s">
        <v>4683</v>
      </c>
      <c r="C153" s="1"/>
      <c r="D153" s="1">
        <v>1</v>
      </c>
      <c r="E153" s="1">
        <v>-0.29613718390464783</v>
      </c>
      <c r="F153" s="1">
        <v>23</v>
      </c>
      <c r="G153" s="1">
        <v>-0.41391438245773315</v>
      </c>
      <c r="H153" s="1">
        <v>12</v>
      </c>
      <c r="I153" s="1">
        <v>-0.20154842734336853</v>
      </c>
      <c r="J153" s="1">
        <v>11</v>
      </c>
      <c r="K153" s="1">
        <v>948.9384765625</v>
      </c>
    </row>
    <row r="154">
      <c r="A154" t="s">
        <v>4499</v>
      </c>
      <c r="B154" t="s">
        <v>4684</v>
      </c>
      <c r="C154" s="1"/>
      <c r="D154" s="1"/>
      <c r="E154" s="1">
        <v>-0.042777542024850845</v>
      </c>
      <c r="F154" s="1">
        <v>22</v>
      </c>
      <c r="G154" s="1">
        <v>-0.012776569463312626</v>
      </c>
      <c r="H154" s="1">
        <v>11</v>
      </c>
      <c r="I154" s="1">
        <v>-0.18423338234424591</v>
      </c>
      <c r="J154" s="1">
        <v>11</v>
      </c>
      <c r="K154" s="1">
        <v>948.0283203125</v>
      </c>
    </row>
    <row r="155">
      <c r="A155" t="s">
        <v>4500</v>
      </c>
      <c r="B155" t="s">
        <v>4685</v>
      </c>
      <c r="C155" s="1"/>
      <c r="D155" s="1"/>
      <c r="E155" s="1">
        <v>0.06253381073474884</v>
      </c>
      <c r="F155" s="1">
        <v>23</v>
      </c>
      <c r="G155" s="1">
        <v>0.2332775741815567</v>
      </c>
      <c r="H155" s="1">
        <v>12</v>
      </c>
      <c r="I155" s="1">
        <v>0.0020406907424330711</v>
      </c>
      <c r="J155" s="1">
        <v>11</v>
      </c>
      <c r="K155" s="1">
        <v>917.28875732421875</v>
      </c>
    </row>
    <row r="156">
      <c r="A156" t="s">
        <v>4501</v>
      </c>
      <c r="B156" t="s">
        <v>4686</v>
      </c>
      <c r="C156" s="1"/>
      <c r="D156" s="1"/>
      <c r="E156" s="1">
        <v>0.30787700414657593</v>
      </c>
      <c r="F156" s="1">
        <v>23</v>
      </c>
      <c r="G156" s="1">
        <v>0.49774253368377686</v>
      </c>
      <c r="H156" s="1">
        <v>12</v>
      </c>
      <c r="I156" s="1">
        <v>0.10434920340776443</v>
      </c>
      <c r="J156" s="1">
        <v>11</v>
      </c>
      <c r="K156" s="1">
        <v>888.73016357421875</v>
      </c>
    </row>
    <row r="157">
      <c r="A157" t="s">
        <v>4502</v>
      </c>
      <c r="B157" t="s">
        <v>4687</v>
      </c>
      <c r="C157" s="1"/>
      <c r="D157" s="1"/>
      <c r="E157" s="1">
        <v>-0.056160412728786469</v>
      </c>
      <c r="F157" s="1">
        <v>23</v>
      </c>
      <c r="G157" s="1">
        <v>-0.095837168395519257</v>
      </c>
      <c r="H157" s="1">
        <v>12</v>
      </c>
      <c r="I157" s="1">
        <v>-0.07779250293970108</v>
      </c>
      <c r="J157" s="1">
        <v>11</v>
      </c>
      <c r="K157" s="1">
        <v>814.77294921875</v>
      </c>
    </row>
    <row r="158">
      <c r="A158" t="s">
        <v>4503</v>
      </c>
      <c r="B158" t="s">
        <v>4688</v>
      </c>
      <c r="C158" s="1"/>
      <c r="D158" s="1"/>
      <c r="E158" s="1">
        <v>-0.049681492149829865</v>
      </c>
      <c r="F158" s="1">
        <v>23</v>
      </c>
      <c r="G158" s="1">
        <v>0.2294403463602066</v>
      </c>
      <c r="H158" s="1">
        <v>12</v>
      </c>
      <c r="I158" s="1">
        <v>-0.65886247158050537</v>
      </c>
      <c r="J158" s="1">
        <v>11</v>
      </c>
      <c r="K158" s="1">
        <v>763.4268798828125</v>
      </c>
    </row>
    <row r="159">
      <c r="A159" t="s">
        <v>4504</v>
      </c>
      <c r="B159" t="s">
        <v>4689</v>
      </c>
      <c r="C159" s="1"/>
      <c r="D159" s="1"/>
      <c r="E159" s="1">
        <v>0.45023217797279358</v>
      </c>
      <c r="F159" s="1">
        <v>23</v>
      </c>
      <c r="G159" s="1">
        <v>0.47224700450897217</v>
      </c>
      <c r="H159" s="1">
        <v>12</v>
      </c>
      <c r="I159" s="1">
        <v>0.58994424343109131</v>
      </c>
      <c r="J159" s="1">
        <v>11</v>
      </c>
      <c r="K159" s="1">
        <v>755.4822998046875</v>
      </c>
    </row>
    <row r="160">
      <c r="A160" t="s">
        <v>4505</v>
      </c>
      <c r="B160" t="s">
        <v>4690</v>
      </c>
      <c r="C160" s="1"/>
      <c r="D160" s="1"/>
      <c r="E160" s="1">
        <v>-0.10021132230758667</v>
      </c>
      <c r="F160" s="1">
        <v>23</v>
      </c>
      <c r="G160" s="1">
        <v>0.33400142192840576</v>
      </c>
      <c r="H160" s="1">
        <v>12</v>
      </c>
      <c r="I160" s="1">
        <v>-0.55210310220718384</v>
      </c>
      <c r="J160" s="1">
        <v>11</v>
      </c>
      <c r="K160" s="1">
        <v>727.23284912109375</v>
      </c>
    </row>
    <row r="161">
      <c r="A161" t="s">
        <v>4506</v>
      </c>
      <c r="B161" t="s">
        <v>4691</v>
      </c>
      <c r="C161" s="1"/>
      <c r="D161" s="1"/>
      <c r="E161" s="1">
        <v>0.29486897587776184</v>
      </c>
      <c r="F161" s="1">
        <v>23</v>
      </c>
      <c r="G161" s="1">
        <v>0.0078587299212813377</v>
      </c>
      <c r="H161" s="1">
        <v>12</v>
      </c>
      <c r="I161" s="1">
        <v>0.4808812141418457</v>
      </c>
      <c r="J161" s="1">
        <v>11</v>
      </c>
      <c r="K161" s="1">
        <v>718.3372802734375</v>
      </c>
    </row>
    <row r="162">
      <c r="A162" t="s">
        <v>4507</v>
      </c>
      <c r="B162" t="s">
        <v>4692</v>
      </c>
      <c r="C162" s="1"/>
      <c r="D162" s="1"/>
      <c r="E162" s="1">
        <v>0.21615542471408844</v>
      </c>
      <c r="F162" s="1">
        <v>23</v>
      </c>
      <c r="G162" s="1">
        <v>0.13602270185947418</v>
      </c>
      <c r="H162" s="1">
        <v>12</v>
      </c>
      <c r="I162" s="1">
        <v>0.58606839179992676</v>
      </c>
      <c r="J162" s="1">
        <v>11</v>
      </c>
      <c r="K162" s="1">
        <v>675.4649658203125</v>
      </c>
    </row>
    <row r="163">
      <c r="A163" t="s">
        <v>4508</v>
      </c>
      <c r="B163" t="s">
        <v>4693</v>
      </c>
      <c r="C163" s="1"/>
      <c r="D163" s="1"/>
      <c r="E163" s="1">
        <v>-0.070426665246486664</v>
      </c>
      <c r="F163" s="1">
        <v>23</v>
      </c>
      <c r="G163" s="1">
        <v>-0.22268448770046234</v>
      </c>
      <c r="H163" s="1">
        <v>12</v>
      </c>
      <c r="I163" s="1">
        <v>0.0060214493423700333</v>
      </c>
      <c r="J163" s="1">
        <v>11</v>
      </c>
      <c r="K163" s="1">
        <v>667.96539306640625</v>
      </c>
    </row>
    <row r="164">
      <c r="A164" t="s">
        <v>4509</v>
      </c>
      <c r="B164" t="s">
        <v>4694</v>
      </c>
      <c r="C164" s="1"/>
      <c r="D164" s="1"/>
      <c r="E164" s="1">
        <v>-0.19986537098884583</v>
      </c>
      <c r="F164" s="1">
        <v>23</v>
      </c>
      <c r="G164" s="1">
        <v>-0.30890873074531555</v>
      </c>
      <c r="H164" s="1">
        <v>12</v>
      </c>
      <c r="I164" s="1">
        <v>-0.14461128413677216</v>
      </c>
      <c r="J164" s="1">
        <v>11</v>
      </c>
      <c r="K164" s="1">
        <v>646.03778076171875</v>
      </c>
    </row>
    <row r="165">
      <c r="A165" t="s">
        <v>4510</v>
      </c>
      <c r="B165" t="s">
        <v>4695</v>
      </c>
      <c r="C165" s="1"/>
      <c r="D165" s="1"/>
      <c r="E165" s="1">
        <v>0.2712843120098114</v>
      </c>
      <c r="F165" s="1">
        <v>23</v>
      </c>
      <c r="G165" s="1">
        <v>0.13774509727954865</v>
      </c>
      <c r="H165" s="1">
        <v>12</v>
      </c>
      <c r="I165" s="1">
        <v>0.33536902070045471</v>
      </c>
      <c r="J165" s="1">
        <v>11</v>
      </c>
      <c r="K165" s="1">
        <v>620.90447998046875</v>
      </c>
    </row>
    <row r="166">
      <c r="A166" t="s">
        <v>4511</v>
      </c>
      <c r="B166" t="s">
        <v>4696</v>
      </c>
      <c r="C166" s="1"/>
      <c r="D166" s="1"/>
      <c r="E166" s="1">
        <v>0.0096382712945342064</v>
      </c>
      <c r="F166" s="1">
        <v>23</v>
      </c>
      <c r="G166" s="1">
        <v>0.21386146545410156</v>
      </c>
      <c r="H166" s="1">
        <v>12</v>
      </c>
      <c r="I166" s="1">
        <v>-0.295093834400177</v>
      </c>
      <c r="J166" s="1">
        <v>11</v>
      </c>
      <c r="K166" s="1">
        <v>563.62432861328125</v>
      </c>
    </row>
    <row r="167">
      <c r="A167" t="s">
        <v>4512</v>
      </c>
      <c r="B167" t="s">
        <v>4697</v>
      </c>
      <c r="C167" s="1"/>
      <c r="D167" s="1"/>
      <c r="E167" s="1">
        <v>0.0020511453039944172</v>
      </c>
      <c r="F167" s="1">
        <v>23</v>
      </c>
      <c r="G167" s="1">
        <v>-0.0060209454968571663</v>
      </c>
      <c r="H167" s="1">
        <v>12</v>
      </c>
      <c r="I167" s="1">
        <v>0.050648301839828491</v>
      </c>
      <c r="J167" s="1">
        <v>11</v>
      </c>
      <c r="K167" s="1">
        <v>556.77239990234375</v>
      </c>
    </row>
    <row r="168">
      <c r="A168" t="s">
        <v>4513</v>
      </c>
      <c r="B168" t="s">
        <v>4698</v>
      </c>
      <c r="C168" s="1"/>
      <c r="D168" s="1"/>
      <c r="E168" s="1">
        <v>0.39126396179199219</v>
      </c>
      <c r="F168" s="1">
        <v>23</v>
      </c>
      <c r="G168" s="1">
        <v>0.50681847333908081</v>
      </c>
      <c r="H168" s="1">
        <v>12</v>
      </c>
      <c r="I168" s="1">
        <v>0.29748725891113281</v>
      </c>
      <c r="J168" s="1">
        <v>11</v>
      </c>
      <c r="K168" s="1">
        <v>551.6566162109375</v>
      </c>
    </row>
    <row r="169">
      <c r="A169" t="s">
        <v>4514</v>
      </c>
      <c r="B169" t="s">
        <v>4699</v>
      </c>
      <c r="C169" s="1"/>
      <c r="D169" s="1"/>
      <c r="E169" s="1">
        <v>0.20013873279094696</v>
      </c>
      <c r="F169" s="1">
        <v>23</v>
      </c>
      <c r="G169" s="1">
        <v>0.43817988038063049</v>
      </c>
      <c r="H169" s="1">
        <v>12</v>
      </c>
      <c r="I169" s="1">
        <v>0.12272310256958008</v>
      </c>
      <c r="J169" s="1">
        <v>11</v>
      </c>
      <c r="K169" s="1">
        <v>546.931640625</v>
      </c>
    </row>
    <row r="170">
      <c r="A170" t="s">
        <v>4515</v>
      </c>
      <c r="B170" t="s">
        <v>4700</v>
      </c>
      <c r="C170" s="1"/>
      <c r="D170" s="1"/>
      <c r="E170" s="1">
        <v>-0.060693338513374329</v>
      </c>
      <c r="F170" s="1">
        <v>23</v>
      </c>
      <c r="G170" s="1">
        <v>-0.2248462438583374</v>
      </c>
      <c r="H170" s="1">
        <v>12</v>
      </c>
      <c r="I170" s="1">
        <v>0.28608584403991699</v>
      </c>
      <c r="J170" s="1">
        <v>11</v>
      </c>
      <c r="K170" s="1">
        <v>508.76199340820312</v>
      </c>
    </row>
    <row r="171">
      <c r="A171" t="s">
        <v>4516</v>
      </c>
      <c r="B171" t="s">
        <v>4701</v>
      </c>
      <c r="C171" s="1"/>
      <c r="D171" s="1"/>
      <c r="E171" s="1">
        <v>0.66081070899963379</v>
      </c>
      <c r="F171" s="1">
        <v>23</v>
      </c>
      <c r="G171" s="1">
        <v>0.5675663948059082</v>
      </c>
      <c r="H171" s="1">
        <v>12</v>
      </c>
      <c r="I171" s="1">
        <v>0.82514601945877075</v>
      </c>
      <c r="J171" s="1">
        <v>11</v>
      </c>
      <c r="K171" s="1">
        <v>488.00271606445312</v>
      </c>
    </row>
    <row r="172">
      <c r="A172" t="s">
        <v>4517</v>
      </c>
      <c r="B172" t="s">
        <v>4702</v>
      </c>
      <c r="C172" s="1"/>
      <c r="D172" s="1"/>
      <c r="E172" s="1">
        <v>0.49549290537834167</v>
      </c>
      <c r="F172" s="1">
        <v>23</v>
      </c>
      <c r="G172" s="1">
        <v>0.504721999168396</v>
      </c>
      <c r="H172" s="1">
        <v>12</v>
      </c>
      <c r="I172" s="1">
        <v>0.48866027593612671</v>
      </c>
      <c r="J172" s="1">
        <v>11</v>
      </c>
      <c r="K172" s="1">
        <v>474.13900756835938</v>
      </c>
    </row>
    <row r="173">
      <c r="A173" t="s">
        <v>4518</v>
      </c>
      <c r="B173" t="s">
        <v>4703</v>
      </c>
      <c r="C173" s="1"/>
      <c r="D173" s="1"/>
      <c r="E173" s="1">
        <v>0.32205024361610413</v>
      </c>
      <c r="F173" s="1">
        <v>23</v>
      </c>
      <c r="G173" s="1">
        <v>0.09987252950668335</v>
      </c>
      <c r="H173" s="1">
        <v>12</v>
      </c>
      <c r="I173" s="1">
        <v>0.46844476461410522</v>
      </c>
      <c r="J173" s="1">
        <v>11</v>
      </c>
      <c r="K173" s="1">
        <v>445.80328369140625</v>
      </c>
    </row>
    <row r="174">
      <c r="A174" t="s">
        <v>4519</v>
      </c>
      <c r="B174" t="s">
        <v>4704</v>
      </c>
      <c r="C174" s="1"/>
      <c r="D174" s="1"/>
      <c r="E174" s="1">
        <v>0.063202157616615295</v>
      </c>
      <c r="F174" s="1">
        <v>23</v>
      </c>
      <c r="G174" s="1">
        <v>-0.25658270716667175</v>
      </c>
      <c r="H174" s="1">
        <v>12</v>
      </c>
      <c r="I174" s="1">
        <v>0.48530852794647217</v>
      </c>
      <c r="J174" s="1">
        <v>11</v>
      </c>
      <c r="K174" s="1">
        <v>430.34100341796875</v>
      </c>
    </row>
    <row r="175">
      <c r="A175" t="s">
        <v>4520</v>
      </c>
      <c r="B175" t="s">
        <v>4705</v>
      </c>
      <c r="C175" s="1"/>
      <c r="D175" s="1"/>
      <c r="E175" s="1">
        <v>0.31788864731788635</v>
      </c>
      <c r="F175" s="1">
        <v>23</v>
      </c>
      <c r="G175" s="1">
        <v>0.35227698087692261</v>
      </c>
      <c r="H175" s="1">
        <v>12</v>
      </c>
      <c r="I175" s="1">
        <v>0.52938419580459595</v>
      </c>
      <c r="J175" s="1">
        <v>11</v>
      </c>
      <c r="K175" s="1">
        <v>429.84738159179688</v>
      </c>
    </row>
    <row r="176">
      <c r="A176" t="s">
        <v>4521</v>
      </c>
      <c r="B176" t="s">
        <v>4706</v>
      </c>
      <c r="C176" s="1"/>
      <c r="D176" s="1"/>
      <c r="E176" s="1">
        <v>-0.24848043918609619</v>
      </c>
      <c r="F176" s="1">
        <v>21</v>
      </c>
      <c r="G176" s="1">
        <v>-0.12841121852397919</v>
      </c>
      <c r="H176" s="1">
        <v>10</v>
      </c>
      <c r="I176" s="1">
        <v>-0.58700567483901978</v>
      </c>
      <c r="J176" s="1">
        <v>11</v>
      </c>
      <c r="K176" s="1">
        <v>421.8194580078125</v>
      </c>
    </row>
    <row r="177">
      <c r="A177" t="s">
        <v>4522</v>
      </c>
      <c r="B177" t="s">
        <v>4707</v>
      </c>
      <c r="C177" s="1"/>
      <c r="D177" s="1"/>
      <c r="E177" s="1">
        <v>-0.061355959624052048</v>
      </c>
      <c r="F177" s="1">
        <v>23</v>
      </c>
      <c r="G177" s="1">
        <v>0.04227101057767868</v>
      </c>
      <c r="H177" s="1">
        <v>12</v>
      </c>
      <c r="I177" s="1">
        <v>-0.50818359851837158</v>
      </c>
      <c r="J177" s="1">
        <v>11</v>
      </c>
      <c r="K177" s="1">
        <v>400.59893798828125</v>
      </c>
    </row>
    <row r="178">
      <c r="A178" t="s">
        <v>4523</v>
      </c>
      <c r="B178" t="s">
        <v>4708</v>
      </c>
      <c r="C178" s="1"/>
      <c r="D178" s="1"/>
      <c r="E178" s="1">
        <v>0.2042095959186554</v>
      </c>
      <c r="F178" s="1">
        <v>23</v>
      </c>
      <c r="G178" s="1">
        <v>0.27998578548431396</v>
      </c>
      <c r="H178" s="1">
        <v>12</v>
      </c>
      <c r="I178" s="1">
        <v>-0.1484236866235733</v>
      </c>
      <c r="J178" s="1">
        <v>11</v>
      </c>
      <c r="K178" s="1">
        <v>389.0775146484375</v>
      </c>
    </row>
    <row r="179">
      <c r="A179" t="s">
        <v>4524</v>
      </c>
      <c r="B179" t="s">
        <v>4709</v>
      </c>
      <c r="C179" s="1"/>
      <c r="D179" s="1"/>
      <c r="E179" s="1">
        <v>-0.30934637784957886</v>
      </c>
      <c r="F179" s="1">
        <v>23</v>
      </c>
      <c r="G179" s="1">
        <v>-0.40716907382011414</v>
      </c>
      <c r="H179" s="1">
        <v>12</v>
      </c>
      <c r="I179" s="1">
        <v>-0.10267198085784912</v>
      </c>
      <c r="J179" s="1">
        <v>11</v>
      </c>
      <c r="K179" s="1">
        <v>379.35153198242188</v>
      </c>
    </row>
    <row r="180">
      <c r="A180" t="s">
        <v>4525</v>
      </c>
      <c r="B180" t="s">
        <v>4710</v>
      </c>
      <c r="C180" s="1"/>
      <c r="D180" s="1"/>
      <c r="E180" s="1">
        <v>0.35748526453971863</v>
      </c>
      <c r="F180" s="1">
        <v>23</v>
      </c>
      <c r="G180" s="1">
        <v>-0.22188879549503326</v>
      </c>
      <c r="H180" s="1">
        <v>12</v>
      </c>
      <c r="I180" s="1">
        <v>0.78419822454452515</v>
      </c>
      <c r="J180" s="1">
        <v>11</v>
      </c>
      <c r="K180" s="1">
        <v>339.96945190429688</v>
      </c>
    </row>
    <row r="181">
      <c r="A181" t="s">
        <v>4526</v>
      </c>
      <c r="B181" t="s">
        <v>4711</v>
      </c>
      <c r="C181" s="1"/>
      <c r="D181" s="1"/>
      <c r="E181" s="1">
        <v>-0.018657775595784187</v>
      </c>
      <c r="F181" s="1">
        <v>23</v>
      </c>
      <c r="G181" s="1">
        <v>0.28162643313407898</v>
      </c>
      <c r="H181" s="1">
        <v>12</v>
      </c>
      <c r="I181" s="1">
        <v>-0.25206655263900757</v>
      </c>
      <c r="J181" s="1">
        <v>11</v>
      </c>
      <c r="K181" s="1">
        <v>337.63189697265625</v>
      </c>
    </row>
    <row r="182">
      <c r="A182" t="s">
        <v>4527</v>
      </c>
      <c r="B182" t="s">
        <v>4712</v>
      </c>
      <c r="C182" s="1"/>
      <c r="D182" s="1"/>
      <c r="E182" s="1">
        <v>0.050073131918907166</v>
      </c>
      <c r="F182" s="1">
        <v>23</v>
      </c>
      <c r="G182" s="1">
        <v>0.018990650773048401</v>
      </c>
      <c r="H182" s="1">
        <v>12</v>
      </c>
      <c r="I182" s="1">
        <v>0.10023671388626099</v>
      </c>
      <c r="J182" s="1">
        <v>11</v>
      </c>
      <c r="K182" s="1">
        <v>318.00692749023438</v>
      </c>
    </row>
    <row r="183">
      <c r="A183" t="s">
        <v>4528</v>
      </c>
      <c r="B183" t="s">
        <v>4713</v>
      </c>
      <c r="C183" s="1"/>
      <c r="D183" s="1"/>
      <c r="E183" s="1">
        <v>0.24535566568374634</v>
      </c>
      <c r="F183" s="1">
        <v>23</v>
      </c>
      <c r="G183" s="1">
        <v>0.14000821113586426</v>
      </c>
      <c r="H183" s="1">
        <v>12</v>
      </c>
      <c r="I183" s="1">
        <v>0.36266922950744629</v>
      </c>
      <c r="J183" s="1">
        <v>11</v>
      </c>
      <c r="K183" s="1">
        <v>310.0067138671875</v>
      </c>
    </row>
    <row r="184">
      <c r="A184" t="s">
        <v>4529</v>
      </c>
      <c r="B184" t="s">
        <v>4714</v>
      </c>
      <c r="C184" s="1"/>
      <c r="D184" s="1"/>
      <c r="E184" s="1">
        <v>-0.018939942121505737</v>
      </c>
      <c r="F184" s="1">
        <v>23</v>
      </c>
      <c r="G184" s="1">
        <v>-0.022591082379221916</v>
      </c>
      <c r="H184" s="1">
        <v>12</v>
      </c>
      <c r="I184" s="1">
        <v>-0.033273503184318542</v>
      </c>
      <c r="J184" s="1">
        <v>11</v>
      </c>
      <c r="K184" s="1">
        <v>293.7088623046875</v>
      </c>
    </row>
    <row r="185">
      <c r="A185" t="s">
        <v>4530</v>
      </c>
      <c r="B185" t="s">
        <v>4715</v>
      </c>
      <c r="C185" s="1"/>
      <c r="D185" s="1"/>
      <c r="E185" s="1">
        <v>-0.51100856065750122</v>
      </c>
      <c r="F185" s="1">
        <v>23</v>
      </c>
      <c r="G185" s="1">
        <v>-0.65446966886520386</v>
      </c>
      <c r="H185" s="1">
        <v>12</v>
      </c>
      <c r="I185" s="1">
        <v>0.58214730024337769</v>
      </c>
      <c r="J185" s="1">
        <v>11</v>
      </c>
      <c r="K185" s="1">
        <v>258.87051391601562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4FF03-E640-4630-8B89-497A182C6324}">
  <dimension ref="A1:K185"/>
  <sheetViews>
    <sheetView zoomScale="80" zoomScaleNormal="80" workbookViewId="0">
      <selection activeCell="I55" sqref="I55"/>
    </sheetView>
  </sheetViews>
  <sheetFormatPr defaultRowHeight="14.5" x14ac:dyDescent="0.35"/>
  <cols>
    <col min="1" max="1" width="7.36328125" bestFit="true" customWidth="true"/>
    <col min="2" max="2" width="29.36328125" bestFit="true" customWidth="true"/>
    <col min="3" max="3" width="6" bestFit="true" customWidth="true"/>
    <col min="4" max="4" width="10.6328125" bestFit="true" customWidth="true"/>
    <col min="5" max="5" width="20.6328125" bestFit="true" customWidth="true"/>
    <col min="6" max="6" width="15.6328125" bestFit="true" customWidth="true"/>
    <col min="7" max="7" width="20.6328125" bestFit="true" customWidth="true"/>
    <col min="8" max="8" width="15.6328125" bestFit="true" customWidth="true"/>
    <col min="9" max="9" width="20.6328125" bestFit="true" customWidth="true"/>
    <col min="10" max="10" width="15.6328125" bestFit="true" customWidth="true"/>
    <col min="11" max="11" width="12.90625" bestFit="true" customWidth="true"/>
  </cols>
  <sheetData>
    <row r="1">
      <c r="A1" t="s">
        <v>4768</v>
      </c>
      <c r="B1" t="s">
        <v>4775</v>
      </c>
      <c r="C1" t="s">
        <v>4782</v>
      </c>
      <c r="D1" t="s">
        <v>4783</v>
      </c>
      <c r="E1" t="s">
        <v>4339</v>
      </c>
      <c r="F1" t="s">
        <v>4785</v>
      </c>
      <c r="G1" t="s">
        <v>4341</v>
      </c>
      <c r="H1" t="s">
        <v>4787</v>
      </c>
      <c r="I1" t="s">
        <v>4343</v>
      </c>
      <c r="J1" t="s">
        <v>4789</v>
      </c>
      <c r="K1" t="s">
        <v>4790</v>
      </c>
    </row>
    <row r="2">
      <c r="A2" t="s">
        <v>4726</v>
      </c>
      <c r="B2" t="s">
        <v>4743</v>
      </c>
      <c r="C2" s="1">
        <v>1</v>
      </c>
      <c r="D2" s="1"/>
      <c r="E2" s="1">
        <v>-0.45323675870895386</v>
      </c>
      <c r="F2" s="1">
        <v>23</v>
      </c>
      <c r="G2" s="1">
        <v>-0.57696115970611572</v>
      </c>
      <c r="H2" s="1">
        <v>12</v>
      </c>
      <c r="I2" s="1">
        <v>-0.16891340911388397</v>
      </c>
      <c r="J2" s="1">
        <v>11</v>
      </c>
      <c r="K2" s="1">
        <v>59067.6015625</v>
      </c>
    </row>
    <row r="3">
      <c r="A3" t="s">
        <v>4727</v>
      </c>
      <c r="B3" t="s">
        <v>4744</v>
      </c>
      <c r="C3" s="1">
        <v>1</v>
      </c>
      <c r="D3" s="1"/>
      <c r="E3" s="1">
        <v>0.13792189955711365</v>
      </c>
      <c r="F3" s="1">
        <v>23</v>
      </c>
      <c r="G3" s="1">
        <v>0.18376973271369934</v>
      </c>
      <c r="H3" s="1">
        <v>12</v>
      </c>
      <c r="I3" s="1">
        <v>0.039413470774888992</v>
      </c>
      <c r="J3" s="1">
        <v>11</v>
      </c>
      <c r="K3" s="1">
        <v>52157.76171875</v>
      </c>
    </row>
    <row r="4">
      <c r="A4" t="s">
        <v>4728</v>
      </c>
      <c r="B4" t="s">
        <v>4745</v>
      </c>
      <c r="C4" s="1">
        <v>1</v>
      </c>
      <c r="D4" s="1"/>
      <c r="E4" s="1">
        <v>-0.37672072649002075</v>
      </c>
      <c r="F4" s="1">
        <v>23</v>
      </c>
      <c r="G4" s="1">
        <v>-0.26774394512176514</v>
      </c>
      <c r="H4" s="1">
        <v>12</v>
      </c>
      <c r="I4" s="1">
        <v>-0.57642227411270142</v>
      </c>
      <c r="J4" s="1">
        <v>11</v>
      </c>
      <c r="K4" s="1">
        <v>31662.810546875</v>
      </c>
    </row>
    <row r="5">
      <c r="A5" t="s">
        <v>4729</v>
      </c>
      <c r="B5" t="s">
        <v>4746</v>
      </c>
      <c r="C5" s="1">
        <v>1</v>
      </c>
      <c r="D5" s="1"/>
      <c r="E5" s="1">
        <v>-0.4845220148563385</v>
      </c>
      <c r="F5" s="1">
        <v>23</v>
      </c>
      <c r="G5" s="1">
        <v>-0.63463473320007324</v>
      </c>
      <c r="H5" s="1">
        <v>12</v>
      </c>
      <c r="I5" s="1">
        <v>-0.36833116412162781</v>
      </c>
      <c r="J5" s="1">
        <v>11</v>
      </c>
      <c r="K5" s="1">
        <v>21713.537109375</v>
      </c>
    </row>
    <row r="6">
      <c r="A6" t="s">
        <v>4730</v>
      </c>
      <c r="B6" t="s">
        <v>4747</v>
      </c>
      <c r="C6" s="1">
        <v>1</v>
      </c>
      <c r="D6" s="1"/>
      <c r="E6" s="1">
        <v>-0.064745321869850159</v>
      </c>
      <c r="F6" s="1">
        <v>23</v>
      </c>
      <c r="G6" s="1">
        <v>0.19669897854328156</v>
      </c>
      <c r="H6" s="1">
        <v>12</v>
      </c>
      <c r="I6" s="1">
        <v>-0.466777503490448</v>
      </c>
      <c r="J6" s="1">
        <v>11</v>
      </c>
      <c r="K6" s="1">
        <v>19953.67578125</v>
      </c>
    </row>
    <row r="7">
      <c r="A7" t="s">
        <v>4769</v>
      </c>
      <c r="B7" t="s">
        <v>4776</v>
      </c>
      <c r="C7" s="1">
        <v>1</v>
      </c>
      <c r="D7" s="1"/>
      <c r="E7" s="1">
        <v>-0.33496734499931335</v>
      </c>
      <c r="F7" s="1">
        <v>23</v>
      </c>
      <c r="G7" s="1">
        <v>-0.34669023752212524</v>
      </c>
      <c r="H7" s="1">
        <v>12</v>
      </c>
      <c r="I7" s="1">
        <v>-0.34181258082389832</v>
      </c>
      <c r="J7" s="1">
        <v>11</v>
      </c>
      <c r="K7" s="1">
        <v>17018.611328125</v>
      </c>
    </row>
    <row r="8">
      <c r="A8" t="s">
        <v>4353</v>
      </c>
      <c r="B8" t="s">
        <v>4538</v>
      </c>
      <c r="C8" s="1">
        <v>1</v>
      </c>
      <c r="D8" s="1"/>
      <c r="E8" s="1">
        <v>0.64532041549682617</v>
      </c>
      <c r="F8" s="1">
        <v>23</v>
      </c>
      <c r="G8" s="1">
        <v>0.79163116216659546</v>
      </c>
      <c r="H8" s="1">
        <v>12</v>
      </c>
      <c r="I8" s="1">
        <v>0.42558181285858154</v>
      </c>
      <c r="J8" s="1">
        <v>11</v>
      </c>
      <c r="K8" s="1">
        <v>11170.1298828125</v>
      </c>
    </row>
    <row r="9">
      <c r="A9" t="s">
        <v>4770</v>
      </c>
      <c r="B9" t="s">
        <v>4777</v>
      </c>
      <c r="C9" s="1">
        <v>1</v>
      </c>
      <c r="D9" s="1"/>
      <c r="E9" s="1">
        <v>0.59261476993560791</v>
      </c>
      <c r="F9" s="1">
        <v>22</v>
      </c>
      <c r="G9" s="1">
        <v>-0.1543257087469101</v>
      </c>
      <c r="H9" s="1">
        <v>12</v>
      </c>
      <c r="I9" s="1">
        <v>0.71869766712188721</v>
      </c>
      <c r="J9" s="1">
        <v>10</v>
      </c>
      <c r="K9" s="1">
        <v>5970.974609375</v>
      </c>
    </row>
    <row r="10">
      <c r="A10" t="s">
        <v>4733</v>
      </c>
      <c r="B10" t="s">
        <v>4750</v>
      </c>
      <c r="C10" s="1">
        <v>1</v>
      </c>
      <c r="D10" s="1"/>
      <c r="E10" s="1">
        <v>0.25476768612861633</v>
      </c>
      <c r="F10" s="1">
        <v>19</v>
      </c>
      <c r="G10" s="1">
        <v>0.41523724794387817</v>
      </c>
      <c r="H10" s="1">
        <v>8</v>
      </c>
      <c r="I10" s="1">
        <v>0.26071253418922424</v>
      </c>
      <c r="J10" s="1">
        <v>11</v>
      </c>
      <c r="K10" s="1">
        <v>4138.18798828125</v>
      </c>
    </row>
    <row r="11">
      <c r="A11" t="s">
        <v>4734</v>
      </c>
      <c r="B11" t="s">
        <v>4751</v>
      </c>
      <c r="C11" s="1">
        <v>1</v>
      </c>
      <c r="D11" s="1"/>
      <c r="E11" s="1">
        <v>0.4602874219417572</v>
      </c>
      <c r="F11" s="1">
        <v>23</v>
      </c>
      <c r="G11" s="1">
        <v>0.021736718714237213</v>
      </c>
      <c r="H11" s="1">
        <v>12</v>
      </c>
      <c r="I11" s="1">
        <v>0.74695634841918945</v>
      </c>
      <c r="J11" s="1">
        <v>11</v>
      </c>
      <c r="K11" s="1">
        <v>3927.709228515625</v>
      </c>
    </row>
    <row r="12">
      <c r="A12" t="s">
        <v>4771</v>
      </c>
      <c r="B12" t="s">
        <v>4778</v>
      </c>
      <c r="C12" s="1">
        <v>1</v>
      </c>
      <c r="D12" s="1">
        <v>1</v>
      </c>
      <c r="E12" s="1">
        <v>-0.033525373786687851</v>
      </c>
      <c r="F12" s="1">
        <v>23</v>
      </c>
      <c r="G12" s="1">
        <v>-0.031802844256162643</v>
      </c>
      <c r="H12" s="1">
        <v>12</v>
      </c>
      <c r="I12" s="1">
        <v>-0.018046909943223</v>
      </c>
      <c r="J12" s="1">
        <v>11</v>
      </c>
      <c r="K12" s="1">
        <v>3635.292236328125</v>
      </c>
    </row>
    <row r="13">
      <c r="A13" t="s">
        <v>4736</v>
      </c>
      <c r="B13" t="s">
        <v>4753</v>
      </c>
      <c r="C13" s="1">
        <v>1</v>
      </c>
      <c r="D13" s="1"/>
      <c r="E13" s="1">
        <v>-0.13508868217468262</v>
      </c>
      <c r="F13" s="1">
        <v>23</v>
      </c>
      <c r="G13" s="1">
        <v>-0.51314687728881836</v>
      </c>
      <c r="H13" s="1">
        <v>12</v>
      </c>
      <c r="I13" s="1">
        <v>0.16151505708694458</v>
      </c>
      <c r="J13" s="1">
        <v>11</v>
      </c>
      <c r="K13" s="1">
        <v>3138.22998046875</v>
      </c>
    </row>
    <row r="14">
      <c r="A14" t="s">
        <v>4737</v>
      </c>
      <c r="B14" t="s">
        <v>4754</v>
      </c>
      <c r="C14" s="1">
        <v>1</v>
      </c>
      <c r="D14" s="1">
        <v>1</v>
      </c>
      <c r="E14" s="1">
        <v>-0.13498692214488983</v>
      </c>
      <c r="F14" s="1">
        <v>23</v>
      </c>
      <c r="G14" s="1">
        <v>-0.16356135904788971</v>
      </c>
      <c r="H14" s="1">
        <v>12</v>
      </c>
      <c r="I14" s="1">
        <v>-0.12421318888664246</v>
      </c>
      <c r="J14" s="1">
        <v>11</v>
      </c>
      <c r="K14" s="1">
        <v>2827.37890625</v>
      </c>
    </row>
    <row r="15">
      <c r="A15" t="s">
        <v>4772</v>
      </c>
      <c r="B15" t="s">
        <v>4779</v>
      </c>
      <c r="C15" s="1">
        <v>1</v>
      </c>
      <c r="D15" s="1"/>
      <c r="E15" s="1">
        <v>0.10744293034076691</v>
      </c>
      <c r="F15" s="1">
        <v>23</v>
      </c>
      <c r="G15" s="1">
        <v>0.26608991622924805</v>
      </c>
      <c r="H15" s="1">
        <v>12</v>
      </c>
      <c r="I15" s="1">
        <v>-0.24984583258628845</v>
      </c>
      <c r="J15" s="1">
        <v>11</v>
      </c>
      <c r="K15" s="1">
        <v>2517.58056640625</v>
      </c>
    </row>
    <row r="16">
      <c r="A16" t="s">
        <v>4773</v>
      </c>
      <c r="B16" t="s">
        <v>4780</v>
      </c>
      <c r="C16" s="1">
        <v>1</v>
      </c>
      <c r="D16" s="1"/>
      <c r="E16" s="1">
        <v>-0.13041213154792786</v>
      </c>
      <c r="F16" s="1">
        <v>14</v>
      </c>
      <c r="G16" s="1">
        <v>0.15770637989044189</v>
      </c>
      <c r="H16" s="1">
        <v>3</v>
      </c>
      <c r="I16" s="1">
        <v>-0.24968588352203369</v>
      </c>
      <c r="J16" s="1">
        <v>11</v>
      </c>
      <c r="K16" s="1">
        <v>2436.0029296875</v>
      </c>
    </row>
    <row r="17">
      <c r="A17" t="s">
        <v>4740</v>
      </c>
      <c r="B17" t="s">
        <v>4757</v>
      </c>
      <c r="C17" s="1">
        <v>1</v>
      </c>
      <c r="D17" s="1"/>
      <c r="E17" s="1">
        <v>0.63649940490722656</v>
      </c>
      <c r="F17" s="1">
        <v>19</v>
      </c>
      <c r="G17" s="1">
        <v>0.2484070211648941</v>
      </c>
      <c r="H17" s="1">
        <v>12</v>
      </c>
      <c r="I17" s="1">
        <v>0.69583123922348022</v>
      </c>
      <c r="J17" s="1">
        <v>7</v>
      </c>
      <c r="K17" s="1">
        <v>2227.65087890625</v>
      </c>
    </row>
    <row r="18">
      <c r="A18" t="s">
        <v>4774</v>
      </c>
      <c r="B18" t="s">
        <v>4781</v>
      </c>
      <c r="C18" s="1">
        <v>1</v>
      </c>
      <c r="D18" s="1">
        <v>1</v>
      </c>
      <c r="E18" s="1">
        <v>-0.48684054613113403</v>
      </c>
      <c r="F18" s="1">
        <v>23</v>
      </c>
      <c r="G18" s="1">
        <v>-0.32432469725608826</v>
      </c>
      <c r="H18" s="1">
        <v>12</v>
      </c>
      <c r="I18" s="1">
        <v>-0.70100218057632446</v>
      </c>
      <c r="J18" s="1">
        <v>11</v>
      </c>
      <c r="K18" s="1">
        <v>1948.3544921875</v>
      </c>
    </row>
    <row r="19">
      <c r="A19" t="s">
        <v>4364</v>
      </c>
      <c r="B19" t="s">
        <v>4549</v>
      </c>
      <c r="C19" s="1"/>
      <c r="D19" s="1"/>
      <c r="E19" s="1">
        <v>-0.66919398307800293</v>
      </c>
      <c r="F19" s="1">
        <v>23</v>
      </c>
      <c r="G19" s="1">
        <v>-0.66015732288360596</v>
      </c>
      <c r="H19" s="1">
        <v>12</v>
      </c>
      <c r="I19" s="1">
        <v>-0.70295017957687378</v>
      </c>
      <c r="J19" s="1">
        <v>11</v>
      </c>
      <c r="K19" s="1">
        <v>92527.7109375</v>
      </c>
    </row>
    <row r="20">
      <c r="A20" t="s">
        <v>4365</v>
      </c>
      <c r="B20" t="s">
        <v>4550</v>
      </c>
      <c r="C20" s="1"/>
      <c r="D20" s="1"/>
      <c r="E20" s="1">
        <v>-0.6437193751335144</v>
      </c>
      <c r="F20" s="1">
        <v>23</v>
      </c>
      <c r="G20" s="1">
        <v>-0.52599066495895386</v>
      </c>
      <c r="H20" s="1">
        <v>12</v>
      </c>
      <c r="I20" s="1">
        <v>-0.85855913162231445</v>
      </c>
      <c r="J20" s="1">
        <v>11</v>
      </c>
      <c r="K20" s="1">
        <v>73749.9375</v>
      </c>
    </row>
    <row r="21">
      <c r="A21" t="s">
        <v>4366</v>
      </c>
      <c r="B21" t="s">
        <v>4551</v>
      </c>
      <c r="C21" s="1"/>
      <c r="D21" s="1"/>
      <c r="E21" s="1">
        <v>-0.73493635654449463</v>
      </c>
      <c r="F21" s="1">
        <v>23</v>
      </c>
      <c r="G21" s="1">
        <v>-0.67977356910705566</v>
      </c>
      <c r="H21" s="1">
        <v>12</v>
      </c>
      <c r="I21" s="1">
        <v>-0.8456275463104248</v>
      </c>
      <c r="J21" s="1">
        <v>11</v>
      </c>
      <c r="K21" s="1">
        <v>67846.59375</v>
      </c>
    </row>
    <row r="22">
      <c r="A22" t="s">
        <v>4367</v>
      </c>
      <c r="B22" t="s">
        <v>4552</v>
      </c>
      <c r="C22" s="1"/>
      <c r="D22" s="1"/>
      <c r="E22" s="1">
        <v>-0.38723716139793396</v>
      </c>
      <c r="F22" s="1">
        <v>18</v>
      </c>
      <c r="G22" s="1">
        <v>0.74467670917510986</v>
      </c>
      <c r="H22" s="1">
        <v>8</v>
      </c>
      <c r="I22" s="1">
        <v>-0.77417129278182983</v>
      </c>
      <c r="J22" s="1">
        <v>10</v>
      </c>
      <c r="K22" s="1">
        <v>55756.9609375</v>
      </c>
    </row>
    <row r="23">
      <c r="A23" t="s">
        <v>4368</v>
      </c>
      <c r="B23" t="s">
        <v>4553</v>
      </c>
      <c r="C23" s="1"/>
      <c r="D23" s="1"/>
      <c r="E23" s="1">
        <v>-0.73630940914154053</v>
      </c>
      <c r="F23" s="1">
        <v>23</v>
      </c>
      <c r="G23" s="1">
        <v>-0.81855833530426025</v>
      </c>
      <c r="H23" s="1">
        <v>12</v>
      </c>
      <c r="I23" s="1">
        <v>-0.78370153903961182</v>
      </c>
      <c r="J23" s="1">
        <v>11</v>
      </c>
      <c r="K23" s="1">
        <v>49241.9296875</v>
      </c>
    </row>
    <row r="24">
      <c r="A24" t="s">
        <v>4369</v>
      </c>
      <c r="B24" t="s">
        <v>4554</v>
      </c>
      <c r="C24" s="1"/>
      <c r="D24" s="1"/>
      <c r="E24" s="1">
        <v>-0.65731126070022583</v>
      </c>
      <c r="F24" s="1">
        <v>22</v>
      </c>
      <c r="G24" s="1">
        <v>-0.88005810976028442</v>
      </c>
      <c r="H24" s="1">
        <v>11</v>
      </c>
      <c r="I24" s="1">
        <v>-0.6440092921257019</v>
      </c>
      <c r="J24" s="1">
        <v>11</v>
      </c>
      <c r="K24" s="1">
        <v>48746.0390625</v>
      </c>
    </row>
    <row r="25">
      <c r="A25" t="s">
        <v>4370</v>
      </c>
      <c r="B25" t="s">
        <v>4555</v>
      </c>
      <c r="C25" s="1"/>
      <c r="D25" s="1"/>
      <c r="E25" s="1">
        <v>-0.57534760236740112</v>
      </c>
      <c r="F25" s="1">
        <v>23</v>
      </c>
      <c r="G25" s="1">
        <v>-0.032504487782716751</v>
      </c>
      <c r="H25" s="1">
        <v>12</v>
      </c>
      <c r="I25" s="1">
        <v>-0.83345675468444824</v>
      </c>
      <c r="J25" s="1">
        <v>11</v>
      </c>
      <c r="K25" s="1">
        <v>45892.609375</v>
      </c>
    </row>
    <row r="26">
      <c r="A26" t="s">
        <v>4371</v>
      </c>
      <c r="B26" t="s">
        <v>4556</v>
      </c>
      <c r="C26" s="1"/>
      <c r="D26" s="1"/>
      <c r="E26" s="1">
        <v>0.41804495453834534</v>
      </c>
      <c r="F26" s="1">
        <v>23</v>
      </c>
      <c r="G26" s="1">
        <v>0.56900858879089355</v>
      </c>
      <c r="H26" s="1">
        <v>12</v>
      </c>
      <c r="I26" s="1">
        <v>-0.076340176165103912</v>
      </c>
      <c r="J26" s="1">
        <v>11</v>
      </c>
      <c r="K26" s="1">
        <v>42174.6640625</v>
      </c>
    </row>
    <row r="27">
      <c r="A27" t="s">
        <v>4372</v>
      </c>
      <c r="B27" t="s">
        <v>4557</v>
      </c>
      <c r="C27" s="1"/>
      <c r="D27" s="1"/>
      <c r="E27" s="1">
        <v>-0.084621869027614594</v>
      </c>
      <c r="F27" s="1">
        <v>23</v>
      </c>
      <c r="G27" s="1">
        <v>-0.21403539180755615</v>
      </c>
      <c r="H27" s="1">
        <v>12</v>
      </c>
      <c r="I27" s="1">
        <v>-0.030186302959918976</v>
      </c>
      <c r="J27" s="1">
        <v>11</v>
      </c>
      <c r="K27" s="1">
        <v>42098.28125</v>
      </c>
    </row>
    <row r="28">
      <c r="A28" t="s">
        <v>4373</v>
      </c>
      <c r="B28" t="s">
        <v>4558</v>
      </c>
      <c r="C28" s="1"/>
      <c r="D28" s="1"/>
      <c r="E28" s="1">
        <v>-0.078491948544979095</v>
      </c>
      <c r="F28" s="1">
        <v>23</v>
      </c>
      <c r="G28" s="1">
        <v>0.26200038194656372</v>
      </c>
      <c r="H28" s="1">
        <v>12</v>
      </c>
      <c r="I28" s="1">
        <v>-0.73981517553329468</v>
      </c>
      <c r="J28" s="1">
        <v>11</v>
      </c>
      <c r="K28" s="1">
        <v>41117.15234375</v>
      </c>
    </row>
    <row r="29">
      <c r="A29" t="s">
        <v>4374</v>
      </c>
      <c r="B29" t="s">
        <v>4559</v>
      </c>
      <c r="C29" s="1"/>
      <c r="D29" s="1"/>
      <c r="E29" s="1">
        <v>-0.54748439788818359</v>
      </c>
      <c r="F29" s="1">
        <v>23</v>
      </c>
      <c r="G29" s="1">
        <v>-0.22396914660930634</v>
      </c>
      <c r="H29" s="1">
        <v>12</v>
      </c>
      <c r="I29" s="1">
        <v>-0.90249007940292358</v>
      </c>
      <c r="J29" s="1">
        <v>11</v>
      </c>
      <c r="K29" s="1">
        <v>40456.94140625</v>
      </c>
    </row>
    <row r="30">
      <c r="A30" t="s">
        <v>4375</v>
      </c>
      <c r="B30" t="s">
        <v>4560</v>
      </c>
      <c r="C30" s="1"/>
      <c r="D30" s="1"/>
      <c r="E30" s="1">
        <v>-0.88010144233703613</v>
      </c>
      <c r="F30" s="1">
        <v>23</v>
      </c>
      <c r="G30" s="1">
        <v>-0.60307127237319946</v>
      </c>
      <c r="H30" s="1">
        <v>12</v>
      </c>
      <c r="I30" s="1">
        <v>-0.94420278072357178</v>
      </c>
      <c r="J30" s="1">
        <v>11</v>
      </c>
      <c r="K30" s="1">
        <v>39187.58203125</v>
      </c>
    </row>
    <row r="31">
      <c r="A31" t="s">
        <v>4376</v>
      </c>
      <c r="B31" t="s">
        <v>4561</v>
      </c>
      <c r="C31" s="1"/>
      <c r="D31" s="1"/>
      <c r="E31" s="1">
        <v>-0.56758004426956177</v>
      </c>
      <c r="F31" s="1">
        <v>23</v>
      </c>
      <c r="G31" s="1">
        <v>-0.24949337542057037</v>
      </c>
      <c r="H31" s="1">
        <v>12</v>
      </c>
      <c r="I31" s="1">
        <v>-0.8794858455657959</v>
      </c>
      <c r="J31" s="1">
        <v>11</v>
      </c>
      <c r="K31" s="1">
        <v>38842.890625</v>
      </c>
    </row>
    <row r="32">
      <c r="A32" t="s">
        <v>4377</v>
      </c>
      <c r="B32" t="s">
        <v>4562</v>
      </c>
      <c r="C32" s="1"/>
      <c r="D32" s="1"/>
      <c r="E32" s="1">
        <v>-0.87025558948516846</v>
      </c>
      <c r="F32" s="1">
        <v>23</v>
      </c>
      <c r="G32" s="1">
        <v>-0.82133388519287109</v>
      </c>
      <c r="H32" s="1">
        <v>12</v>
      </c>
      <c r="I32" s="1">
        <v>-0.94058340787887573</v>
      </c>
      <c r="J32" s="1">
        <v>11</v>
      </c>
      <c r="K32" s="1">
        <v>37923.48828125</v>
      </c>
    </row>
    <row r="33">
      <c r="A33" t="s">
        <v>4378</v>
      </c>
      <c r="B33" t="s">
        <v>4563</v>
      </c>
      <c r="C33" s="1"/>
      <c r="D33" s="1"/>
      <c r="E33" s="1">
        <v>-0.48174625635147095</v>
      </c>
      <c r="F33" s="1">
        <v>23</v>
      </c>
      <c r="G33" s="1">
        <v>-0.45950278639793396</v>
      </c>
      <c r="H33" s="1">
        <v>12</v>
      </c>
      <c r="I33" s="1">
        <v>-0.6622542142868042</v>
      </c>
      <c r="J33" s="1">
        <v>11</v>
      </c>
      <c r="K33" s="1">
        <v>37884.390625</v>
      </c>
    </row>
    <row r="34">
      <c r="A34" t="s">
        <v>4379</v>
      </c>
      <c r="B34" t="s">
        <v>4564</v>
      </c>
      <c r="C34" s="1"/>
      <c r="D34" s="1"/>
      <c r="E34" s="1">
        <v>-0.64826101064682007</v>
      </c>
      <c r="F34" s="1">
        <v>23</v>
      </c>
      <c r="G34" s="1">
        <v>-0.46899566054344177</v>
      </c>
      <c r="H34" s="1">
        <v>12</v>
      </c>
      <c r="I34" s="1">
        <v>-0.80357968807220459</v>
      </c>
      <c r="J34" s="1">
        <v>11</v>
      </c>
      <c r="K34" s="1">
        <v>35674.79296875</v>
      </c>
    </row>
    <row r="35">
      <c r="A35" t="s">
        <v>4380</v>
      </c>
      <c r="B35" t="s">
        <v>4565</v>
      </c>
      <c r="C35" s="1"/>
      <c r="D35" s="1"/>
      <c r="E35" s="1">
        <v>-0.7787402868270874</v>
      </c>
      <c r="F35" s="1">
        <v>23</v>
      </c>
      <c r="G35" s="1">
        <v>-0.71366554498672485</v>
      </c>
      <c r="H35" s="1">
        <v>12</v>
      </c>
      <c r="I35" s="1">
        <v>-0.92918360233306885</v>
      </c>
      <c r="J35" s="1">
        <v>11</v>
      </c>
      <c r="K35" s="1">
        <v>34890.08203125</v>
      </c>
    </row>
    <row r="36">
      <c r="A36" t="s">
        <v>4381</v>
      </c>
      <c r="B36" t="s">
        <v>4566</v>
      </c>
      <c r="C36" s="1"/>
      <c r="D36" s="1"/>
      <c r="E36" s="1">
        <v>-0.50534248352050781</v>
      </c>
      <c r="F36" s="1">
        <v>23</v>
      </c>
      <c r="G36" s="1">
        <v>-0.43130311369895935</v>
      </c>
      <c r="H36" s="1">
        <v>12</v>
      </c>
      <c r="I36" s="1">
        <v>-0.70793211460113525</v>
      </c>
      <c r="J36" s="1">
        <v>11</v>
      </c>
      <c r="K36" s="1">
        <v>34490.07421875</v>
      </c>
    </row>
    <row r="37">
      <c r="A37" t="s">
        <v>4382</v>
      </c>
      <c r="B37" t="s">
        <v>4567</v>
      </c>
      <c r="C37" s="1"/>
      <c r="D37" s="1"/>
      <c r="E37" s="1">
        <v>-0.082997821271419525</v>
      </c>
      <c r="F37" s="1">
        <v>23</v>
      </c>
      <c r="G37" s="1">
        <v>-0.23717953264713287</v>
      </c>
      <c r="H37" s="1">
        <v>12</v>
      </c>
      <c r="I37" s="1">
        <v>0.17445141077041626</v>
      </c>
      <c r="J37" s="1">
        <v>11</v>
      </c>
      <c r="K37" s="1">
        <v>33985.8203125</v>
      </c>
    </row>
    <row r="38">
      <c r="A38" t="s">
        <v>4383</v>
      </c>
      <c r="B38" t="s">
        <v>4568</v>
      </c>
      <c r="C38" s="1"/>
      <c r="D38" s="1"/>
      <c r="E38" s="1">
        <v>0.10727149248123169</v>
      </c>
      <c r="F38" s="1">
        <v>22</v>
      </c>
      <c r="G38" s="1">
        <v>0.41183033585548401</v>
      </c>
      <c r="H38" s="1">
        <v>11</v>
      </c>
      <c r="I38" s="1">
        <v>-0.11919338256120682</v>
      </c>
      <c r="J38" s="1">
        <v>11</v>
      </c>
      <c r="K38" s="1">
        <v>33901.17578125</v>
      </c>
    </row>
    <row r="39">
      <c r="A39" t="s">
        <v>4384</v>
      </c>
      <c r="B39" t="s">
        <v>4569</v>
      </c>
      <c r="C39" s="1"/>
      <c r="D39" s="1"/>
      <c r="E39" s="1">
        <v>-0.34240901470184326</v>
      </c>
      <c r="F39" s="1">
        <v>23</v>
      </c>
      <c r="G39" s="1">
        <v>-0.84449321031570435</v>
      </c>
      <c r="H39" s="1">
        <v>12</v>
      </c>
      <c r="I39" s="1">
        <v>-0.069460645318031311</v>
      </c>
      <c r="J39" s="1">
        <v>11</v>
      </c>
      <c r="K39" s="1">
        <v>33592.46875</v>
      </c>
    </row>
    <row r="40">
      <c r="A40" t="s">
        <v>4385</v>
      </c>
      <c r="B40" t="s">
        <v>4570</v>
      </c>
      <c r="C40" s="1"/>
      <c r="D40" s="1"/>
      <c r="E40" s="1">
        <v>-0.19477461278438568</v>
      </c>
      <c r="F40" s="1">
        <v>23</v>
      </c>
      <c r="G40" s="1">
        <v>0.003981505986303091</v>
      </c>
      <c r="H40" s="1">
        <v>12</v>
      </c>
      <c r="I40" s="1">
        <v>-0.27482783794403076</v>
      </c>
      <c r="J40" s="1">
        <v>11</v>
      </c>
      <c r="K40" s="1">
        <v>32350.904296875</v>
      </c>
    </row>
    <row r="41">
      <c r="A41" t="s">
        <v>4386</v>
      </c>
      <c r="B41" t="s">
        <v>4571</v>
      </c>
      <c r="C41" s="1"/>
      <c r="D41" s="1"/>
      <c r="E41" s="1">
        <v>0.36507025361061096</v>
      </c>
      <c r="F41" s="1">
        <v>23</v>
      </c>
      <c r="G41" s="1">
        <v>0.4750237762928009</v>
      </c>
      <c r="H41" s="1">
        <v>12</v>
      </c>
      <c r="I41" s="1">
        <v>0.36037743091583252</v>
      </c>
      <c r="J41" s="1">
        <v>11</v>
      </c>
      <c r="K41" s="1">
        <v>32300.8125</v>
      </c>
    </row>
    <row r="42">
      <c r="A42" t="s">
        <v>4387</v>
      </c>
      <c r="B42" t="s">
        <v>4572</v>
      </c>
      <c r="C42" s="1"/>
      <c r="D42" s="1"/>
      <c r="E42" s="1">
        <v>-0.42252278327941895</v>
      </c>
      <c r="F42" s="1">
        <v>22</v>
      </c>
      <c r="G42" s="1">
        <v>-0.39751404523849487</v>
      </c>
      <c r="H42" s="1">
        <v>11</v>
      </c>
      <c r="I42" s="1">
        <v>-0.48753818869590759</v>
      </c>
      <c r="J42" s="1">
        <v>11</v>
      </c>
      <c r="K42" s="1">
        <v>31667.861328125</v>
      </c>
    </row>
    <row r="43">
      <c r="A43" t="s">
        <v>4388</v>
      </c>
      <c r="B43" t="s">
        <v>4573</v>
      </c>
      <c r="C43" s="1"/>
      <c r="D43" s="1"/>
      <c r="E43" s="1">
        <v>-0.67108440399169922</v>
      </c>
      <c r="F43" s="1">
        <v>23</v>
      </c>
      <c r="G43" s="1">
        <v>-0.65577077865600586</v>
      </c>
      <c r="H43" s="1">
        <v>12</v>
      </c>
      <c r="I43" s="1">
        <v>-0.83941882848739624</v>
      </c>
      <c r="J43" s="1">
        <v>11</v>
      </c>
      <c r="K43" s="1">
        <v>31430.630859375</v>
      </c>
    </row>
    <row r="44">
      <c r="A44" t="s">
        <v>4389</v>
      </c>
      <c r="B44" t="s">
        <v>4574</v>
      </c>
      <c r="C44" s="1"/>
      <c r="D44" s="1"/>
      <c r="E44" s="1">
        <v>-0.28901001811027527</v>
      </c>
      <c r="F44" s="1">
        <v>23</v>
      </c>
      <c r="G44" s="1">
        <v>-0.17069588601589203</v>
      </c>
      <c r="H44" s="1">
        <v>12</v>
      </c>
      <c r="I44" s="1">
        <v>-0.45787957310676575</v>
      </c>
      <c r="J44" s="1">
        <v>11</v>
      </c>
      <c r="K44" s="1">
        <v>30825.95703125</v>
      </c>
    </row>
    <row r="45">
      <c r="A45" t="s">
        <v>4390</v>
      </c>
      <c r="B45" t="s">
        <v>4575</v>
      </c>
      <c r="C45" s="1"/>
      <c r="D45" s="1"/>
      <c r="E45" s="1">
        <v>-0.47185224294662476</v>
      </c>
      <c r="F45" s="1">
        <v>23</v>
      </c>
      <c r="G45" s="1">
        <v>-0.15262739360332489</v>
      </c>
      <c r="H45" s="1">
        <v>12</v>
      </c>
      <c r="I45" s="1">
        <v>-0.7688329815864563</v>
      </c>
      <c r="J45" s="1">
        <v>11</v>
      </c>
      <c r="K45" s="1">
        <v>29321.326171875</v>
      </c>
    </row>
    <row r="46">
      <c r="A46" t="s">
        <v>4391</v>
      </c>
      <c r="B46" t="s">
        <v>4576</v>
      </c>
      <c r="C46" s="1"/>
      <c r="D46" s="1"/>
      <c r="E46" s="1">
        <v>-0.45776551961898804</v>
      </c>
      <c r="F46" s="1">
        <v>22</v>
      </c>
      <c r="G46" s="1">
        <v>0.13539181649684906</v>
      </c>
      <c r="H46" s="1">
        <v>12</v>
      </c>
      <c r="I46" s="1">
        <v>-0.80838441848754883</v>
      </c>
      <c r="J46" s="1">
        <v>10</v>
      </c>
      <c r="K46" s="1">
        <v>29005.93359375</v>
      </c>
    </row>
    <row r="47">
      <c r="A47" t="s">
        <v>4392</v>
      </c>
      <c r="B47" t="s">
        <v>4577</v>
      </c>
      <c r="C47" s="1"/>
      <c r="D47" s="1"/>
      <c r="E47" s="1">
        <v>-0.46012893319129944</v>
      </c>
      <c r="F47" s="1">
        <v>23</v>
      </c>
      <c r="G47" s="1">
        <v>-0.15080040693283081</v>
      </c>
      <c r="H47" s="1">
        <v>12</v>
      </c>
      <c r="I47" s="1">
        <v>-0.82547479867935181</v>
      </c>
      <c r="J47" s="1">
        <v>11</v>
      </c>
      <c r="K47" s="1">
        <v>26933.25</v>
      </c>
    </row>
    <row r="48">
      <c r="A48" t="s">
        <v>4393</v>
      </c>
      <c r="B48" t="s">
        <v>4578</v>
      </c>
      <c r="C48" s="1"/>
      <c r="D48" s="1"/>
      <c r="E48" s="1">
        <v>-0.47715216875076294</v>
      </c>
      <c r="F48" s="1">
        <v>23</v>
      </c>
      <c r="G48" s="1">
        <v>-0.23770833015441895</v>
      </c>
      <c r="H48" s="1">
        <v>12</v>
      </c>
      <c r="I48" s="1">
        <v>-0.56679481267929077</v>
      </c>
      <c r="J48" s="1">
        <v>11</v>
      </c>
      <c r="K48" s="1">
        <v>23937.96875</v>
      </c>
    </row>
    <row r="49">
      <c r="A49" t="s">
        <v>4394</v>
      </c>
      <c r="B49" t="s">
        <v>4579</v>
      </c>
      <c r="C49" s="1"/>
      <c r="D49" s="1"/>
      <c r="E49" s="1">
        <v>0.18009987473487854</v>
      </c>
      <c r="F49" s="1">
        <v>23</v>
      </c>
      <c r="G49" s="1">
        <v>0.033176809549331665</v>
      </c>
      <c r="H49" s="1">
        <v>12</v>
      </c>
      <c r="I49" s="1">
        <v>0.18740649521350861</v>
      </c>
      <c r="J49" s="1">
        <v>11</v>
      </c>
      <c r="K49" s="1">
        <v>22383.857421875</v>
      </c>
    </row>
    <row r="50">
      <c r="A50" t="s">
        <v>4395</v>
      </c>
      <c r="B50" t="s">
        <v>4580</v>
      </c>
      <c r="C50" s="1"/>
      <c r="D50" s="1"/>
      <c r="E50" s="1">
        <v>-0.1623050719499588</v>
      </c>
      <c r="F50" s="1">
        <v>23</v>
      </c>
      <c r="G50" s="1">
        <v>0.019863661378622055</v>
      </c>
      <c r="H50" s="1">
        <v>12</v>
      </c>
      <c r="I50" s="1">
        <v>-0.32790276408195496</v>
      </c>
      <c r="J50" s="1">
        <v>11</v>
      </c>
      <c r="K50" s="1">
        <v>18795.03125</v>
      </c>
    </row>
    <row r="51">
      <c r="A51" t="s">
        <v>4396</v>
      </c>
      <c r="B51" t="s">
        <v>4581</v>
      </c>
      <c r="C51" s="1"/>
      <c r="D51" s="1"/>
      <c r="E51" s="1">
        <v>0.10585740208625793</v>
      </c>
      <c r="F51" s="1">
        <v>23</v>
      </c>
      <c r="G51" s="1">
        <v>0.63585758209228516</v>
      </c>
      <c r="H51" s="1">
        <v>12</v>
      </c>
      <c r="I51" s="1">
        <v>-0.36447849869728088</v>
      </c>
      <c r="J51" s="1">
        <v>11</v>
      </c>
      <c r="K51" s="1">
        <v>18642.802734375</v>
      </c>
    </row>
    <row r="52">
      <c r="A52" t="s">
        <v>4397</v>
      </c>
      <c r="B52" t="s">
        <v>4582</v>
      </c>
      <c r="C52" s="1"/>
      <c r="D52" s="1"/>
      <c r="E52" s="1">
        <v>-0.25562483072280884</v>
      </c>
      <c r="F52" s="1">
        <v>23</v>
      </c>
      <c r="G52" s="1">
        <v>0.57916611433029175</v>
      </c>
      <c r="H52" s="1">
        <v>12</v>
      </c>
      <c r="I52" s="1">
        <v>-0.56317073106765747</v>
      </c>
      <c r="J52" s="1">
        <v>11</v>
      </c>
      <c r="K52" s="1">
        <v>17189.6328125</v>
      </c>
    </row>
    <row r="53">
      <c r="A53" t="s">
        <v>4398</v>
      </c>
      <c r="B53" t="s">
        <v>4583</v>
      </c>
      <c r="C53" s="1"/>
      <c r="D53" s="1"/>
      <c r="E53" s="1">
        <v>-0.42672249674797058</v>
      </c>
      <c r="F53" s="1">
        <v>23</v>
      </c>
      <c r="G53" s="1">
        <v>-0.43118509650230408</v>
      </c>
      <c r="H53" s="1">
        <v>12</v>
      </c>
      <c r="I53" s="1">
        <v>-0.4132310152053833</v>
      </c>
      <c r="J53" s="1">
        <v>11</v>
      </c>
      <c r="K53" s="1">
        <v>16992.478515625</v>
      </c>
    </row>
    <row r="54">
      <c r="A54" t="s">
        <v>4399</v>
      </c>
      <c r="B54" t="s">
        <v>4584</v>
      </c>
      <c r="C54" s="1"/>
      <c r="D54" s="1"/>
      <c r="E54" s="1">
        <v>-0.13449844717979431</v>
      </c>
      <c r="F54" s="1">
        <v>23</v>
      </c>
      <c r="G54" s="1">
        <v>0.018214112147688866</v>
      </c>
      <c r="H54" s="1">
        <v>12</v>
      </c>
      <c r="I54" s="1">
        <v>-0.257905513048172</v>
      </c>
      <c r="J54" s="1">
        <v>11</v>
      </c>
      <c r="K54" s="1">
        <v>16698.060546875</v>
      </c>
    </row>
    <row r="55">
      <c r="A55" t="s">
        <v>4400</v>
      </c>
      <c r="B55" t="s">
        <v>4585</v>
      </c>
      <c r="C55" s="1"/>
      <c r="D55" s="1"/>
      <c r="E55" s="1">
        <v>-0.32255446910858154</v>
      </c>
      <c r="F55" s="1">
        <v>23</v>
      </c>
      <c r="G55" s="1">
        <v>0.19862934947013855</v>
      </c>
      <c r="H55" s="1">
        <v>12</v>
      </c>
      <c r="I55" s="1">
        <v>-0.55597770214080811</v>
      </c>
      <c r="J55" s="1">
        <v>11</v>
      </c>
      <c r="K55" s="1">
        <v>16240.6572265625</v>
      </c>
    </row>
    <row r="56">
      <c r="A56" t="s">
        <v>4401</v>
      </c>
      <c r="B56" t="s">
        <v>4586</v>
      </c>
      <c r="C56" s="1"/>
      <c r="D56" s="1"/>
      <c r="E56" s="1">
        <v>0.38199669122695923</v>
      </c>
      <c r="F56" s="1">
        <v>23</v>
      </c>
      <c r="G56" s="1">
        <v>0.41837722063064575</v>
      </c>
      <c r="H56" s="1">
        <v>12</v>
      </c>
      <c r="I56" s="1">
        <v>0.35796964168548584</v>
      </c>
      <c r="J56" s="1">
        <v>11</v>
      </c>
      <c r="K56" s="1">
        <v>14247.97265625</v>
      </c>
    </row>
    <row r="57">
      <c r="A57" t="s">
        <v>4402</v>
      </c>
      <c r="B57" t="s">
        <v>4587</v>
      </c>
      <c r="C57" s="1"/>
      <c r="D57" s="1"/>
      <c r="E57" s="1">
        <v>0.69783264398574829</v>
      </c>
      <c r="F57" s="1">
        <v>23</v>
      </c>
      <c r="G57" s="1">
        <v>0.51599150896072388</v>
      </c>
      <c r="H57" s="1">
        <v>12</v>
      </c>
      <c r="I57" s="1">
        <v>0.7861596941947937</v>
      </c>
      <c r="J57" s="1">
        <v>11</v>
      </c>
      <c r="K57" s="1">
        <v>13939.755859375</v>
      </c>
    </row>
    <row r="58">
      <c r="A58" t="s">
        <v>4403</v>
      </c>
      <c r="B58" t="s">
        <v>4588</v>
      </c>
      <c r="C58" s="1"/>
      <c r="D58" s="1"/>
      <c r="E58" s="1">
        <v>-0.22226639091968536</v>
      </c>
      <c r="F58" s="1">
        <v>23</v>
      </c>
      <c r="G58" s="1">
        <v>-0.1923983097076416</v>
      </c>
      <c r="H58" s="1">
        <v>12</v>
      </c>
      <c r="I58" s="1">
        <v>-0.28301557898521423</v>
      </c>
      <c r="J58" s="1">
        <v>11</v>
      </c>
      <c r="K58" s="1">
        <v>12312.498046875</v>
      </c>
    </row>
    <row r="59">
      <c r="A59" t="s">
        <v>4404</v>
      </c>
      <c r="B59" t="s">
        <v>4589</v>
      </c>
      <c r="C59" s="1"/>
      <c r="D59" s="1"/>
      <c r="E59" s="1">
        <v>0.31045782566070557</v>
      </c>
      <c r="F59" s="1">
        <v>23</v>
      </c>
      <c r="G59" s="1">
        <v>0.69391226768493652</v>
      </c>
      <c r="H59" s="1">
        <v>12</v>
      </c>
      <c r="I59" s="1">
        <v>-0.65802258253097534</v>
      </c>
      <c r="J59" s="1">
        <v>11</v>
      </c>
      <c r="K59" s="1">
        <v>11883.904296875</v>
      </c>
    </row>
    <row r="60">
      <c r="A60" t="s">
        <v>4405</v>
      </c>
      <c r="B60" t="s">
        <v>4590</v>
      </c>
      <c r="C60" s="1"/>
      <c r="D60" s="1"/>
      <c r="E60" s="1">
        <v>0.32617944478988647</v>
      </c>
      <c r="F60" s="1">
        <v>22</v>
      </c>
      <c r="G60" s="1">
        <v>0.38585042953491211</v>
      </c>
      <c r="H60" s="1">
        <v>12</v>
      </c>
      <c r="I60" s="1">
        <v>0.27205502986907959</v>
      </c>
      <c r="J60" s="1">
        <v>10</v>
      </c>
      <c r="K60" s="1">
        <v>11392.0361328125</v>
      </c>
    </row>
    <row r="61">
      <c r="A61" t="s">
        <v>4406</v>
      </c>
      <c r="B61" t="s">
        <v>4591</v>
      </c>
      <c r="C61" s="1"/>
      <c r="D61" s="1"/>
      <c r="E61" s="1">
        <v>0.46023270487785339</v>
      </c>
      <c r="F61" s="1">
        <v>23</v>
      </c>
      <c r="G61" s="1">
        <v>0.63399249315261841</v>
      </c>
      <c r="H61" s="1">
        <v>12</v>
      </c>
      <c r="I61" s="1">
        <v>0.21696943044662476</v>
      </c>
      <c r="J61" s="1">
        <v>11</v>
      </c>
      <c r="K61" s="1">
        <v>11008.638671875</v>
      </c>
    </row>
    <row r="62">
      <c r="A62" t="s">
        <v>4407</v>
      </c>
      <c r="B62" t="s">
        <v>4592</v>
      </c>
      <c r="C62" s="1"/>
      <c r="D62" s="1"/>
      <c r="E62" s="1">
        <v>0.7195548415184021</v>
      </c>
      <c r="F62" s="1">
        <v>23</v>
      </c>
      <c r="G62" s="1">
        <v>0.82304298877716064</v>
      </c>
      <c r="H62" s="1">
        <v>12</v>
      </c>
      <c r="I62" s="1">
        <v>0.44969367980957031</v>
      </c>
      <c r="J62" s="1">
        <v>11</v>
      </c>
      <c r="K62" s="1">
        <v>10672.7216796875</v>
      </c>
    </row>
    <row r="63">
      <c r="A63" t="s">
        <v>4408</v>
      </c>
      <c r="B63" t="s">
        <v>4593</v>
      </c>
      <c r="C63" s="1"/>
      <c r="D63" s="1"/>
      <c r="E63" s="1">
        <v>0.27564904093742371</v>
      </c>
      <c r="F63" s="1">
        <v>23</v>
      </c>
      <c r="G63" s="1">
        <v>0.26439645886421204</v>
      </c>
      <c r="H63" s="1">
        <v>12</v>
      </c>
      <c r="I63" s="1">
        <v>0.28079426288604736</v>
      </c>
      <c r="J63" s="1">
        <v>11</v>
      </c>
      <c r="K63" s="1">
        <v>9965.6357421875</v>
      </c>
    </row>
    <row r="64">
      <c r="A64" t="s">
        <v>4409</v>
      </c>
      <c r="B64" t="s">
        <v>4594</v>
      </c>
      <c r="C64" s="1"/>
      <c r="D64" s="1"/>
      <c r="E64" s="1">
        <v>0.14073720574378967</v>
      </c>
      <c r="F64" s="1">
        <v>23</v>
      </c>
      <c r="G64" s="1">
        <v>0.1810375303030014</v>
      </c>
      <c r="H64" s="1">
        <v>12</v>
      </c>
      <c r="I64" s="1">
        <v>-0.015051733702421188</v>
      </c>
      <c r="J64" s="1">
        <v>11</v>
      </c>
      <c r="K64" s="1">
        <v>9960.138671875</v>
      </c>
    </row>
    <row r="65">
      <c r="A65" t="s">
        <v>4410</v>
      </c>
      <c r="B65" t="s">
        <v>4595</v>
      </c>
      <c r="C65" s="1"/>
      <c r="D65" s="1"/>
      <c r="E65" s="1">
        <v>-0.040142148733139038</v>
      </c>
      <c r="F65" s="1">
        <v>23</v>
      </c>
      <c r="G65" s="1">
        <v>0.040852461010217667</v>
      </c>
      <c r="H65" s="1">
        <v>12</v>
      </c>
      <c r="I65" s="1">
        <v>-0.067281901836395264</v>
      </c>
      <c r="J65" s="1">
        <v>11</v>
      </c>
      <c r="K65" s="1">
        <v>9163.30078125</v>
      </c>
    </row>
    <row r="66">
      <c r="A66" t="s">
        <v>4411</v>
      </c>
      <c r="B66" t="s">
        <v>4596</v>
      </c>
      <c r="C66" s="1"/>
      <c r="D66" s="1"/>
      <c r="E66" s="1">
        <v>0.30808371305465698</v>
      </c>
      <c r="F66" s="1">
        <v>23</v>
      </c>
      <c r="G66" s="1">
        <v>0.59363627433776855</v>
      </c>
      <c r="H66" s="1">
        <v>12</v>
      </c>
      <c r="I66" s="1">
        <v>-0.018031368032097816</v>
      </c>
      <c r="J66" s="1">
        <v>11</v>
      </c>
      <c r="K66" s="1">
        <v>8967.6962890625</v>
      </c>
    </row>
    <row r="67">
      <c r="A67" t="s">
        <v>4412</v>
      </c>
      <c r="B67" t="s">
        <v>4597</v>
      </c>
      <c r="C67" s="1"/>
      <c r="D67" s="1">
        <v>1</v>
      </c>
      <c r="E67" s="1">
        <v>0.2739957869052887</v>
      </c>
      <c r="F67" s="1">
        <v>23</v>
      </c>
      <c r="G67" s="1">
        <v>0.26532423496246338</v>
      </c>
      <c r="H67" s="1">
        <v>12</v>
      </c>
      <c r="I67" s="1">
        <v>0.32295107841491699</v>
      </c>
      <c r="J67" s="1">
        <v>11</v>
      </c>
      <c r="K67" s="1">
        <v>8954.8232421875</v>
      </c>
    </row>
    <row r="68">
      <c r="A68" t="s">
        <v>4413</v>
      </c>
      <c r="B68" t="s">
        <v>4598</v>
      </c>
      <c r="C68" s="1"/>
      <c r="D68" s="1"/>
      <c r="E68" s="1">
        <v>-0.13787935674190521</v>
      </c>
      <c r="F68" s="1">
        <v>23</v>
      </c>
      <c r="G68" s="1">
        <v>-0.19288036227226257</v>
      </c>
      <c r="H68" s="1">
        <v>12</v>
      </c>
      <c r="I68" s="1">
        <v>-0.049595776945352554</v>
      </c>
      <c r="J68" s="1">
        <v>11</v>
      </c>
      <c r="K68" s="1">
        <v>8914.5986328125</v>
      </c>
    </row>
    <row r="69">
      <c r="A69" t="s">
        <v>4414</v>
      </c>
      <c r="B69" t="s">
        <v>4599</v>
      </c>
      <c r="C69" s="1"/>
      <c r="D69" s="1"/>
      <c r="E69" s="1">
        <v>-0.26368844509124756</v>
      </c>
      <c r="F69" s="1">
        <v>23</v>
      </c>
      <c r="G69" s="1">
        <v>0.33943450450897217</v>
      </c>
      <c r="H69" s="1">
        <v>12</v>
      </c>
      <c r="I69" s="1">
        <v>-0.7312324047088623</v>
      </c>
      <c r="J69" s="1">
        <v>11</v>
      </c>
      <c r="K69" s="1">
        <v>8876.8896484375</v>
      </c>
    </row>
    <row r="70">
      <c r="A70" t="s">
        <v>4415</v>
      </c>
      <c r="B70" t="s">
        <v>4600</v>
      </c>
      <c r="C70" s="1"/>
      <c r="D70" s="1"/>
      <c r="E70" s="1">
        <v>-0.037467729300260544</v>
      </c>
      <c r="F70" s="1">
        <v>23</v>
      </c>
      <c r="G70" s="1">
        <v>-0.74332332611083984</v>
      </c>
      <c r="H70" s="1">
        <v>12</v>
      </c>
      <c r="I70" s="1">
        <v>0.28164392709732056</v>
      </c>
      <c r="J70" s="1">
        <v>11</v>
      </c>
      <c r="K70" s="1">
        <v>8550.7119140625</v>
      </c>
    </row>
    <row r="71">
      <c r="A71" t="s">
        <v>4416</v>
      </c>
      <c r="B71" t="s">
        <v>4601</v>
      </c>
      <c r="C71" s="1"/>
      <c r="D71" s="1"/>
      <c r="E71" s="1">
        <v>-0.27277079224586487</v>
      </c>
      <c r="F71" s="1">
        <v>23</v>
      </c>
      <c r="G71" s="1">
        <v>-0.32552707195281982</v>
      </c>
      <c r="H71" s="1">
        <v>12</v>
      </c>
      <c r="I71" s="1">
        <v>-0.22547990083694458</v>
      </c>
      <c r="J71" s="1">
        <v>11</v>
      </c>
      <c r="K71" s="1">
        <v>7646.02734375</v>
      </c>
    </row>
    <row r="72">
      <c r="A72" t="s">
        <v>4417</v>
      </c>
      <c r="B72" t="s">
        <v>4602</v>
      </c>
      <c r="C72" s="1"/>
      <c r="D72" s="1"/>
      <c r="E72" s="1">
        <v>0.17631520330905914</v>
      </c>
      <c r="F72" s="1">
        <v>23</v>
      </c>
      <c r="G72" s="1">
        <v>0.11430736631155014</v>
      </c>
      <c r="H72" s="1">
        <v>12</v>
      </c>
      <c r="I72" s="1">
        <v>0.23620347678661346</v>
      </c>
      <c r="J72" s="1">
        <v>11</v>
      </c>
      <c r="K72" s="1">
        <v>7611.8359375</v>
      </c>
    </row>
    <row r="73">
      <c r="A73" t="s">
        <v>4418</v>
      </c>
      <c r="B73" t="s">
        <v>4603</v>
      </c>
      <c r="C73" s="1"/>
      <c r="D73" s="1">
        <v>1</v>
      </c>
      <c r="E73" s="1">
        <v>-0.29894533753395081</v>
      </c>
      <c r="F73" s="1">
        <v>23</v>
      </c>
      <c r="G73" s="1">
        <v>0.079246185719966888</v>
      </c>
      <c r="H73" s="1">
        <v>12</v>
      </c>
      <c r="I73" s="1">
        <v>-0.55515033006668091</v>
      </c>
      <c r="J73" s="1">
        <v>11</v>
      </c>
      <c r="K73" s="1">
        <v>7344.12060546875</v>
      </c>
    </row>
    <row r="74">
      <c r="A74" t="s">
        <v>4419</v>
      </c>
      <c r="B74" t="s">
        <v>4604</v>
      </c>
      <c r="C74" s="1"/>
      <c r="D74" s="1"/>
      <c r="E74" s="1">
        <v>-0.056513659656047821</v>
      </c>
      <c r="F74" s="1">
        <v>23</v>
      </c>
      <c r="G74" s="1">
        <v>0.44655305147171021</v>
      </c>
      <c r="H74" s="1">
        <v>12</v>
      </c>
      <c r="I74" s="1">
        <v>-0.29375186562538147</v>
      </c>
      <c r="J74" s="1">
        <v>11</v>
      </c>
      <c r="K74" s="1">
        <v>7021.54638671875</v>
      </c>
    </row>
    <row r="75">
      <c r="A75" t="s">
        <v>4420</v>
      </c>
      <c r="B75" t="s">
        <v>4605</v>
      </c>
      <c r="C75" s="1"/>
      <c r="D75" s="1"/>
      <c r="E75" s="1">
        <v>0.11334312707185745</v>
      </c>
      <c r="F75" s="1">
        <v>23</v>
      </c>
      <c r="G75" s="1">
        <v>-0.16653652489185333</v>
      </c>
      <c r="H75" s="1">
        <v>12</v>
      </c>
      <c r="I75" s="1">
        <v>0.28824025392532349</v>
      </c>
      <c r="J75" s="1">
        <v>11</v>
      </c>
      <c r="K75" s="1">
        <v>6904.65234375</v>
      </c>
    </row>
    <row r="76">
      <c r="A76" t="s">
        <v>4421</v>
      </c>
      <c r="B76" t="s">
        <v>4606</v>
      </c>
      <c r="C76" s="1"/>
      <c r="D76" s="1"/>
      <c r="E76" s="1">
        <v>0.062232416123151779</v>
      </c>
      <c r="F76" s="1">
        <v>22</v>
      </c>
      <c r="G76" s="1">
        <v>0.36025810241699219</v>
      </c>
      <c r="H76" s="1">
        <v>11</v>
      </c>
      <c r="I76" s="1">
        <v>-0.15463005006313324</v>
      </c>
      <c r="J76" s="1">
        <v>11</v>
      </c>
      <c r="K76" s="1">
        <v>6745.85693359375</v>
      </c>
    </row>
    <row r="77">
      <c r="A77" t="s">
        <v>4422</v>
      </c>
      <c r="B77" t="s">
        <v>4607</v>
      </c>
      <c r="C77" s="1"/>
      <c r="D77" s="1"/>
      <c r="E77" s="1">
        <v>0.41200727224349976</v>
      </c>
      <c r="F77" s="1">
        <v>23</v>
      </c>
      <c r="G77" s="1">
        <v>0.55883407592773438</v>
      </c>
      <c r="H77" s="1">
        <v>12</v>
      </c>
      <c r="I77" s="1">
        <v>-0.17035041749477386</v>
      </c>
      <c r="J77" s="1">
        <v>11</v>
      </c>
      <c r="K77" s="1">
        <v>6725.33740234375</v>
      </c>
    </row>
    <row r="78">
      <c r="A78" t="s">
        <v>4423</v>
      </c>
      <c r="B78" t="s">
        <v>4608</v>
      </c>
      <c r="C78" s="1"/>
      <c r="D78" s="1"/>
      <c r="E78" s="1">
        <v>-0.22262130677700043</v>
      </c>
      <c r="F78" s="1">
        <v>23</v>
      </c>
      <c r="G78" s="1">
        <v>-0.012714289128780365</v>
      </c>
      <c r="H78" s="1">
        <v>12</v>
      </c>
      <c r="I78" s="1">
        <v>-0.50227582454681396</v>
      </c>
      <c r="J78" s="1">
        <v>11</v>
      </c>
      <c r="K78" s="1">
        <v>6678.3076171875</v>
      </c>
    </row>
    <row r="79">
      <c r="A79" t="s">
        <v>4424</v>
      </c>
      <c r="B79" t="s">
        <v>4609</v>
      </c>
      <c r="C79" s="1"/>
      <c r="D79" s="1">
        <v>1</v>
      </c>
      <c r="E79" s="1">
        <v>0.017241401597857475</v>
      </c>
      <c r="F79" s="1">
        <v>23</v>
      </c>
      <c r="G79" s="1">
        <v>-0.40209868550300598</v>
      </c>
      <c r="H79" s="1">
        <v>12</v>
      </c>
      <c r="I79" s="1">
        <v>0.43050169944763184</v>
      </c>
      <c r="J79" s="1">
        <v>11</v>
      </c>
      <c r="K79" s="1">
        <v>6461.98095703125</v>
      </c>
    </row>
    <row r="80">
      <c r="A80" t="s">
        <v>4425</v>
      </c>
      <c r="B80" t="s">
        <v>4610</v>
      </c>
      <c r="C80" s="1"/>
      <c r="D80" s="1">
        <v>1</v>
      </c>
      <c r="E80" s="1">
        <v>-0.20706750452518463</v>
      </c>
      <c r="F80" s="1">
        <v>23</v>
      </c>
      <c r="G80" s="1">
        <v>-0.23062045872211456</v>
      </c>
      <c r="H80" s="1">
        <v>12</v>
      </c>
      <c r="I80" s="1">
        <v>-0.17172113060951233</v>
      </c>
      <c r="J80" s="1">
        <v>11</v>
      </c>
      <c r="K80" s="1">
        <v>6454.57275390625</v>
      </c>
    </row>
    <row r="81">
      <c r="A81" t="s">
        <v>4426</v>
      </c>
      <c r="B81" t="s">
        <v>4611</v>
      </c>
      <c r="C81" s="1"/>
      <c r="D81" s="1"/>
      <c r="E81" s="1">
        <v>0.12505459785461426</v>
      </c>
      <c r="F81" s="1">
        <v>23</v>
      </c>
      <c r="G81" s="1">
        <v>0.37838146090507507</v>
      </c>
      <c r="H81" s="1">
        <v>12</v>
      </c>
      <c r="I81" s="1">
        <v>-0.53582066297531128</v>
      </c>
      <c r="J81" s="1">
        <v>11</v>
      </c>
      <c r="K81" s="1">
        <v>6423.4208984375</v>
      </c>
    </row>
    <row r="82">
      <c r="A82" t="s">
        <v>4427</v>
      </c>
      <c r="B82" t="s">
        <v>4612</v>
      </c>
      <c r="C82" s="1"/>
      <c r="D82" s="1"/>
      <c r="E82" s="1">
        <v>-0.038909710943698883</v>
      </c>
      <c r="F82" s="1">
        <v>23</v>
      </c>
      <c r="G82" s="1">
        <v>0.66680186986923218</v>
      </c>
      <c r="H82" s="1">
        <v>12</v>
      </c>
      <c r="I82" s="1">
        <v>-0.27264955639839172</v>
      </c>
      <c r="J82" s="1">
        <v>11</v>
      </c>
      <c r="K82" s="1">
        <v>6251.47119140625</v>
      </c>
    </row>
    <row r="83">
      <c r="A83" t="s">
        <v>4428</v>
      </c>
      <c r="B83" t="s">
        <v>4613</v>
      </c>
      <c r="C83" s="1"/>
      <c r="D83" s="1"/>
      <c r="E83" s="1">
        <v>0.57922863960266113</v>
      </c>
      <c r="F83" s="1">
        <v>23</v>
      </c>
      <c r="G83" s="1">
        <v>-0.027457281947135925</v>
      </c>
      <c r="H83" s="1">
        <v>12</v>
      </c>
      <c r="I83" s="1">
        <v>0.69519764184951782</v>
      </c>
      <c r="J83" s="1">
        <v>11</v>
      </c>
      <c r="K83" s="1">
        <v>6098.06396484375</v>
      </c>
    </row>
    <row r="84">
      <c r="A84" t="s">
        <v>4429</v>
      </c>
      <c r="B84" t="s">
        <v>4614</v>
      </c>
      <c r="C84" s="1"/>
      <c r="D84" s="1"/>
      <c r="E84" s="1">
        <v>-0.087044425308704376</v>
      </c>
      <c r="F84" s="1">
        <v>23</v>
      </c>
      <c r="G84" s="1">
        <v>0.13694502413272858</v>
      </c>
      <c r="H84" s="1">
        <v>12</v>
      </c>
      <c r="I84" s="1">
        <v>-0.15388357639312744</v>
      </c>
      <c r="J84" s="1">
        <v>11</v>
      </c>
      <c r="K84" s="1">
        <v>5693.74169921875</v>
      </c>
    </row>
    <row r="85">
      <c r="A85" t="s">
        <v>4430</v>
      </c>
      <c r="B85" t="s">
        <v>4615</v>
      </c>
      <c r="C85" s="1"/>
      <c r="D85" s="1"/>
      <c r="E85" s="1">
        <v>0.27566736936569214</v>
      </c>
      <c r="F85" s="1">
        <v>23</v>
      </c>
      <c r="G85" s="1">
        <v>0.26834118366241455</v>
      </c>
      <c r="H85" s="1">
        <v>12</v>
      </c>
      <c r="I85" s="1">
        <v>0.29402291774749756</v>
      </c>
      <c r="J85" s="1">
        <v>11</v>
      </c>
      <c r="K85" s="1">
        <v>5671.02978515625</v>
      </c>
    </row>
    <row r="86">
      <c r="A86" t="s">
        <v>4431</v>
      </c>
      <c r="B86" t="s">
        <v>4616</v>
      </c>
      <c r="C86" s="1"/>
      <c r="D86" s="1"/>
      <c r="E86" s="1">
        <v>-0.22695660591125488</v>
      </c>
      <c r="F86" s="1">
        <v>23</v>
      </c>
      <c r="G86" s="1">
        <v>-0.1379258781671524</v>
      </c>
      <c r="H86" s="1">
        <v>12</v>
      </c>
      <c r="I86" s="1">
        <v>-0.47935715317726135</v>
      </c>
      <c r="J86" s="1">
        <v>11</v>
      </c>
      <c r="K86" s="1">
        <v>5323.66650390625</v>
      </c>
    </row>
    <row r="87">
      <c r="A87" t="s">
        <v>4432</v>
      </c>
      <c r="B87" t="s">
        <v>4617</v>
      </c>
      <c r="C87" s="1"/>
      <c r="D87" s="1"/>
      <c r="E87" s="1">
        <v>0.055042780935764313</v>
      </c>
      <c r="F87" s="1">
        <v>23</v>
      </c>
      <c r="G87" s="1">
        <v>0.31439352035522461</v>
      </c>
      <c r="H87" s="1">
        <v>12</v>
      </c>
      <c r="I87" s="1">
        <v>-0.17554403841495514</v>
      </c>
      <c r="J87" s="1">
        <v>11</v>
      </c>
      <c r="K87" s="1">
        <v>5056.02001953125</v>
      </c>
    </row>
    <row r="88">
      <c r="A88" t="s">
        <v>4433</v>
      </c>
      <c r="B88" t="s">
        <v>4618</v>
      </c>
      <c r="C88" s="1"/>
      <c r="D88" s="1"/>
      <c r="E88" s="1">
        <v>0.088512375950813293</v>
      </c>
      <c r="F88" s="1">
        <v>23</v>
      </c>
      <c r="G88" s="1">
        <v>-0.051769942045211792</v>
      </c>
      <c r="H88" s="1">
        <v>12</v>
      </c>
      <c r="I88" s="1">
        <v>0.27696183323860168</v>
      </c>
      <c r="J88" s="1">
        <v>11</v>
      </c>
      <c r="K88" s="1">
        <v>4920.07080078125</v>
      </c>
    </row>
    <row r="89">
      <c r="A89" t="s">
        <v>4434</v>
      </c>
      <c r="B89" t="s">
        <v>4619</v>
      </c>
      <c r="C89" s="1"/>
      <c r="D89" s="1"/>
      <c r="E89" s="1">
        <v>0.073906823992729187</v>
      </c>
      <c r="F89" s="1">
        <v>23</v>
      </c>
      <c r="G89" s="1">
        <v>-8.834763866616413e-05</v>
      </c>
      <c r="H89" s="1">
        <v>12</v>
      </c>
      <c r="I89" s="1">
        <v>0.28497317433357239</v>
      </c>
      <c r="J89" s="1">
        <v>11</v>
      </c>
      <c r="K89" s="1">
        <v>4917.11279296875</v>
      </c>
    </row>
    <row r="90">
      <c r="A90" t="s">
        <v>4435</v>
      </c>
      <c r="B90" t="s">
        <v>4620</v>
      </c>
      <c r="C90" s="1"/>
      <c r="D90" s="1"/>
      <c r="E90" s="1">
        <v>-0.14984279870986938</v>
      </c>
      <c r="F90" s="1">
        <v>23</v>
      </c>
      <c r="G90" s="1">
        <v>0.042246304452419281</v>
      </c>
      <c r="H90" s="1">
        <v>12</v>
      </c>
      <c r="I90" s="1">
        <v>-0.53082013130187988</v>
      </c>
      <c r="J90" s="1">
        <v>11</v>
      </c>
      <c r="K90" s="1">
        <v>4735.66552734375</v>
      </c>
    </row>
    <row r="91">
      <c r="A91" t="s">
        <v>4436</v>
      </c>
      <c r="B91" t="s">
        <v>4621</v>
      </c>
      <c r="C91" s="1"/>
      <c r="D91" s="1"/>
      <c r="E91" s="1">
        <v>0.45228606462478638</v>
      </c>
      <c r="F91" s="1">
        <v>23</v>
      </c>
      <c r="G91" s="1">
        <v>0.7615465521812439</v>
      </c>
      <c r="H91" s="1">
        <v>12</v>
      </c>
      <c r="I91" s="1">
        <v>-0.21450589597225189</v>
      </c>
      <c r="J91" s="1">
        <v>11</v>
      </c>
      <c r="K91" s="1">
        <v>4567.240234375</v>
      </c>
    </row>
    <row r="92">
      <c r="A92" t="s">
        <v>4437</v>
      </c>
      <c r="B92" t="s">
        <v>4622</v>
      </c>
      <c r="C92" s="1"/>
      <c r="D92" s="1"/>
      <c r="E92" s="1">
        <v>-0.11903786659240723</v>
      </c>
      <c r="F92" s="1">
        <v>21</v>
      </c>
      <c r="G92" s="1">
        <v>0.21538303792476654</v>
      </c>
      <c r="H92" s="1">
        <v>10</v>
      </c>
      <c r="I92" s="1">
        <v>-0.51025795936584473</v>
      </c>
      <c r="J92" s="1">
        <v>11</v>
      </c>
      <c r="K92" s="1">
        <v>4446.45166015625</v>
      </c>
    </row>
    <row r="93">
      <c r="A93" t="s">
        <v>4438</v>
      </c>
      <c r="B93" t="s">
        <v>4623</v>
      </c>
      <c r="C93" s="1"/>
      <c r="D93" s="1"/>
      <c r="E93" s="1">
        <v>0.23784331977367401</v>
      </c>
      <c r="F93" s="1">
        <v>21</v>
      </c>
      <c r="G93" s="1">
        <v>0.59095859527587891</v>
      </c>
      <c r="H93" s="1">
        <v>10</v>
      </c>
      <c r="I93" s="1">
        <v>-0.080863244831562042</v>
      </c>
      <c r="J93" s="1">
        <v>11</v>
      </c>
      <c r="K93" s="1">
        <v>4431.59814453125</v>
      </c>
    </row>
    <row r="94">
      <c r="A94" t="s">
        <v>4439</v>
      </c>
      <c r="B94" t="s">
        <v>4624</v>
      </c>
      <c r="C94" s="1"/>
      <c r="D94" s="1"/>
      <c r="E94" s="1">
        <v>0.51125246286392212</v>
      </c>
      <c r="F94" s="1">
        <v>23</v>
      </c>
      <c r="G94" s="1">
        <v>0.38663357496261597</v>
      </c>
      <c r="H94" s="1">
        <v>12</v>
      </c>
      <c r="I94" s="1">
        <v>0.77533704042434692</v>
      </c>
      <c r="J94" s="1">
        <v>11</v>
      </c>
      <c r="K94" s="1">
        <v>4227.552734375</v>
      </c>
    </row>
    <row r="95">
      <c r="A95" t="s">
        <v>4440</v>
      </c>
      <c r="B95" t="s">
        <v>4625</v>
      </c>
      <c r="C95" s="1"/>
      <c r="D95" s="1"/>
      <c r="E95" s="1">
        <v>-0.19509731233119965</v>
      </c>
      <c r="F95" s="1">
        <v>23</v>
      </c>
      <c r="G95" s="1">
        <v>0.32288813591003418</v>
      </c>
      <c r="H95" s="1">
        <v>12</v>
      </c>
      <c r="I95" s="1">
        <v>-0.69395244121551514</v>
      </c>
      <c r="J95" s="1">
        <v>11</v>
      </c>
      <c r="K95" s="1">
        <v>4175.1708984375</v>
      </c>
    </row>
    <row r="96">
      <c r="A96" t="s">
        <v>4441</v>
      </c>
      <c r="B96" t="s">
        <v>4626</v>
      </c>
      <c r="C96" s="1"/>
      <c r="D96" s="1"/>
      <c r="E96" s="1">
        <v>-0.51446431875228882</v>
      </c>
      <c r="F96" s="1">
        <v>23</v>
      </c>
      <c r="G96" s="1">
        <v>-0.34254559874534607</v>
      </c>
      <c r="H96" s="1">
        <v>12</v>
      </c>
      <c r="I96" s="1">
        <v>-0.68999111652374268</v>
      </c>
      <c r="J96" s="1">
        <v>11</v>
      </c>
      <c r="K96" s="1">
        <v>4056.23046875</v>
      </c>
    </row>
    <row r="97">
      <c r="A97" t="s">
        <v>4442</v>
      </c>
      <c r="B97" t="s">
        <v>4627</v>
      </c>
      <c r="C97" s="1"/>
      <c r="D97" s="1"/>
      <c r="E97" s="1">
        <v>0.47860270738601685</v>
      </c>
      <c r="F97" s="1">
        <v>23</v>
      </c>
      <c r="G97" s="1">
        <v>0.036298252642154694</v>
      </c>
      <c r="H97" s="1">
        <v>12</v>
      </c>
      <c r="I97" s="1">
        <v>0.61615854501724243</v>
      </c>
      <c r="J97" s="1">
        <v>11</v>
      </c>
      <c r="K97" s="1">
        <v>4003.985107421875</v>
      </c>
    </row>
    <row r="98">
      <c r="A98" t="s">
        <v>4443</v>
      </c>
      <c r="B98" t="s">
        <v>4628</v>
      </c>
      <c r="C98" s="1"/>
      <c r="D98" s="1"/>
      <c r="E98" s="1">
        <v>0.56964486837387085</v>
      </c>
      <c r="F98" s="1">
        <v>23</v>
      </c>
      <c r="G98" s="1">
        <v>-0.015373733825981617</v>
      </c>
      <c r="H98" s="1">
        <v>12</v>
      </c>
      <c r="I98" s="1">
        <v>0.70054918527603149</v>
      </c>
      <c r="J98" s="1">
        <v>11</v>
      </c>
      <c r="K98" s="1">
        <v>4000.854736328125</v>
      </c>
    </row>
    <row r="99">
      <c r="A99" t="s">
        <v>4444</v>
      </c>
      <c r="B99" t="s">
        <v>4629</v>
      </c>
      <c r="C99" s="1"/>
      <c r="D99" s="1"/>
      <c r="E99" s="1">
        <v>0.046787668019533157</v>
      </c>
      <c r="F99" s="1">
        <v>23</v>
      </c>
      <c r="G99" s="1">
        <v>-0.10909856110811234</v>
      </c>
      <c r="H99" s="1">
        <v>12</v>
      </c>
      <c r="I99" s="1">
        <v>0.4972168505191803</v>
      </c>
      <c r="J99" s="1">
        <v>11</v>
      </c>
      <c r="K99" s="1">
        <v>3941.66357421875</v>
      </c>
    </row>
    <row r="100">
      <c r="A100" t="s">
        <v>4445</v>
      </c>
      <c r="B100" t="s">
        <v>4630</v>
      </c>
      <c r="C100" s="1"/>
      <c r="D100" s="1"/>
      <c r="E100" s="1">
        <v>0.34096390008926392</v>
      </c>
      <c r="F100" s="1">
        <v>23</v>
      </c>
      <c r="G100" s="1">
        <v>-0.35602447390556335</v>
      </c>
      <c r="H100" s="1">
        <v>12</v>
      </c>
      <c r="I100" s="1">
        <v>0.51500725746154785</v>
      </c>
      <c r="J100" s="1">
        <v>11</v>
      </c>
      <c r="K100" s="1">
        <v>3788.25</v>
      </c>
    </row>
    <row r="101">
      <c r="A101" t="s">
        <v>4446</v>
      </c>
      <c r="B101" t="s">
        <v>4631</v>
      </c>
      <c r="C101" s="1"/>
      <c r="D101" s="1"/>
      <c r="E101" s="1">
        <v>0.13143311440944672</v>
      </c>
      <c r="F101" s="1">
        <v>23</v>
      </c>
      <c r="G101" s="1">
        <v>0.4650377631187439</v>
      </c>
      <c r="H101" s="1">
        <v>12</v>
      </c>
      <c r="I101" s="1">
        <v>-0.084026932716369629</v>
      </c>
      <c r="J101" s="1">
        <v>11</v>
      </c>
      <c r="K101" s="1">
        <v>3721.05126953125</v>
      </c>
    </row>
    <row r="102">
      <c r="A102" t="s">
        <v>4447</v>
      </c>
      <c r="B102" t="s">
        <v>4632</v>
      </c>
      <c r="C102" s="1"/>
      <c r="D102" s="1"/>
      <c r="E102" s="1">
        <v>-0.11409053951501846</v>
      </c>
      <c r="F102" s="1">
        <v>23</v>
      </c>
      <c r="G102" s="1">
        <v>-0.075933724641799927</v>
      </c>
      <c r="H102" s="1">
        <v>12</v>
      </c>
      <c r="I102" s="1">
        <v>-0.32343789935112</v>
      </c>
      <c r="J102" s="1">
        <v>11</v>
      </c>
      <c r="K102" s="1">
        <v>3511.4404296875</v>
      </c>
    </row>
    <row r="103">
      <c r="A103" t="s">
        <v>4448</v>
      </c>
      <c r="B103" t="s">
        <v>4633</v>
      </c>
      <c r="C103" s="1"/>
      <c r="D103" s="1"/>
      <c r="E103" s="1">
        <v>0.25861859321594238</v>
      </c>
      <c r="F103" s="1">
        <v>22</v>
      </c>
      <c r="G103" s="1">
        <v>0.45304638147354126</v>
      </c>
      <c r="H103" s="1">
        <v>12</v>
      </c>
      <c r="I103" s="1">
        <v>-0.15580002963542938</v>
      </c>
      <c r="J103" s="1">
        <v>10</v>
      </c>
      <c r="K103" s="1">
        <v>3506.265625</v>
      </c>
    </row>
    <row r="104">
      <c r="A104" t="s">
        <v>4449</v>
      </c>
      <c r="B104" t="s">
        <v>4634</v>
      </c>
      <c r="C104" s="1"/>
      <c r="D104" s="1"/>
      <c r="E104" s="1">
        <v>-0.2003033459186554</v>
      </c>
      <c r="F104" s="1">
        <v>23</v>
      </c>
      <c r="G104" s="1">
        <v>-0.098221011459827423</v>
      </c>
      <c r="H104" s="1">
        <v>12</v>
      </c>
      <c r="I104" s="1">
        <v>-0.40714165568351746</v>
      </c>
      <c r="J104" s="1">
        <v>11</v>
      </c>
      <c r="K104" s="1">
        <v>3283.37939453125</v>
      </c>
    </row>
    <row r="105">
      <c r="A105" t="s">
        <v>4450</v>
      </c>
      <c r="B105" t="s">
        <v>4635</v>
      </c>
      <c r="C105" s="1"/>
      <c r="D105" s="1">
        <v>1</v>
      </c>
      <c r="E105" s="1">
        <v>-0.34775841236114502</v>
      </c>
      <c r="F105" s="1">
        <v>23</v>
      </c>
      <c r="G105" s="1">
        <v>0.10661689192056656</v>
      </c>
      <c r="H105" s="1">
        <v>12</v>
      </c>
      <c r="I105" s="1">
        <v>-0.62083667516708374</v>
      </c>
      <c r="J105" s="1">
        <v>11</v>
      </c>
      <c r="K105" s="1">
        <v>3279.355224609375</v>
      </c>
    </row>
    <row r="106">
      <c r="A106" t="s">
        <v>4451</v>
      </c>
      <c r="B106" t="s">
        <v>4636</v>
      </c>
      <c r="C106" s="1"/>
      <c r="D106" s="1"/>
      <c r="E106" s="1">
        <v>-0.34008044004440308</v>
      </c>
      <c r="F106" s="1">
        <v>23</v>
      </c>
      <c r="G106" s="1">
        <v>0.11148696392774582</v>
      </c>
      <c r="H106" s="1">
        <v>12</v>
      </c>
      <c r="I106" s="1">
        <v>-0.76619303226470947</v>
      </c>
      <c r="J106" s="1">
        <v>11</v>
      </c>
      <c r="K106" s="1">
        <v>3195.38818359375</v>
      </c>
    </row>
    <row r="107">
      <c r="A107" t="s">
        <v>4452</v>
      </c>
      <c r="B107" t="s">
        <v>4637</v>
      </c>
      <c r="C107" s="1"/>
      <c r="D107" s="1"/>
      <c r="E107" s="1">
        <v>0.13071288168430328</v>
      </c>
      <c r="F107" s="1">
        <v>23</v>
      </c>
      <c r="G107" s="1">
        <v>0.43414589762687683</v>
      </c>
      <c r="H107" s="1">
        <v>12</v>
      </c>
      <c r="I107" s="1">
        <v>-0.35653737187385559</v>
      </c>
      <c r="J107" s="1">
        <v>11</v>
      </c>
      <c r="K107" s="1">
        <v>3193.259033203125</v>
      </c>
    </row>
    <row r="108">
      <c r="A108" t="s">
        <v>4453</v>
      </c>
      <c r="B108" t="s">
        <v>4638</v>
      </c>
      <c r="C108" s="1"/>
      <c r="D108" s="1"/>
      <c r="E108" s="1">
        <v>0.042747046798467636</v>
      </c>
      <c r="F108" s="1">
        <v>23</v>
      </c>
      <c r="G108" s="1">
        <v>-0.25703513622283936</v>
      </c>
      <c r="H108" s="1">
        <v>12</v>
      </c>
      <c r="I108" s="1">
        <v>0.21516203880310059</v>
      </c>
      <c r="J108" s="1">
        <v>11</v>
      </c>
      <c r="K108" s="1">
        <v>3082.75927734375</v>
      </c>
    </row>
    <row r="109">
      <c r="A109" t="s">
        <v>4454</v>
      </c>
      <c r="B109" t="s">
        <v>4639</v>
      </c>
      <c r="C109" s="1"/>
      <c r="D109" s="1"/>
      <c r="E109" s="1">
        <v>0.10470250248908997</v>
      </c>
      <c r="F109" s="1">
        <v>19</v>
      </c>
      <c r="G109" s="1">
        <v>-0.23124919831752777</v>
      </c>
      <c r="H109" s="1">
        <v>8</v>
      </c>
      <c r="I109" s="1">
        <v>0.34049198031425476</v>
      </c>
      <c r="J109" s="1">
        <v>11</v>
      </c>
      <c r="K109" s="1">
        <v>3026.73974609375</v>
      </c>
    </row>
    <row r="110">
      <c r="A110" t="s">
        <v>4455</v>
      </c>
      <c r="B110" t="s">
        <v>4640</v>
      </c>
      <c r="C110" s="1"/>
      <c r="D110" s="1"/>
      <c r="E110" s="1">
        <v>-0.14114207029342651</v>
      </c>
      <c r="F110" s="1">
        <v>23</v>
      </c>
      <c r="G110" s="1">
        <v>0.331377774477005</v>
      </c>
      <c r="H110" s="1">
        <v>12</v>
      </c>
      <c r="I110" s="1">
        <v>-0.35469698905944824</v>
      </c>
      <c r="J110" s="1">
        <v>11</v>
      </c>
      <c r="K110" s="1">
        <v>2957.371826171875</v>
      </c>
    </row>
    <row r="111">
      <c r="A111" t="s">
        <v>4456</v>
      </c>
      <c r="B111" t="s">
        <v>4641</v>
      </c>
      <c r="C111" s="1"/>
      <c r="D111" s="1"/>
      <c r="E111" s="1">
        <v>0.23419743776321411</v>
      </c>
      <c r="F111" s="1">
        <v>23</v>
      </c>
      <c r="G111" s="1">
        <v>0.43230059742927551</v>
      </c>
      <c r="H111" s="1">
        <v>12</v>
      </c>
      <c r="I111" s="1">
        <v>0.11035643517971039</v>
      </c>
      <c r="J111" s="1">
        <v>11</v>
      </c>
      <c r="K111" s="1">
        <v>2908.1884765625</v>
      </c>
    </row>
    <row r="112">
      <c r="A112" t="s">
        <v>4457</v>
      </c>
      <c r="B112" t="s">
        <v>4642</v>
      </c>
      <c r="C112" s="1"/>
      <c r="D112" s="1"/>
      <c r="E112" s="1">
        <v>0.34980908036231995</v>
      </c>
      <c r="F112" s="1">
        <v>23</v>
      </c>
      <c r="G112" s="1">
        <v>0.25940614938735962</v>
      </c>
      <c r="H112" s="1">
        <v>12</v>
      </c>
      <c r="I112" s="1">
        <v>0.60853046178817749</v>
      </c>
      <c r="J112" s="1">
        <v>11</v>
      </c>
      <c r="K112" s="1">
        <v>2786.341796875</v>
      </c>
    </row>
    <row r="113">
      <c r="A113" t="s">
        <v>4458</v>
      </c>
      <c r="B113" t="s">
        <v>4643</v>
      </c>
      <c r="C113" s="1"/>
      <c r="D113" s="1"/>
      <c r="E113" s="1">
        <v>0.41497588157653809</v>
      </c>
      <c r="F113" s="1">
        <v>23</v>
      </c>
      <c r="G113" s="1">
        <v>0.29616200923919678</v>
      </c>
      <c r="H113" s="1">
        <v>12</v>
      </c>
      <c r="I113" s="1">
        <v>0.50909161567687988</v>
      </c>
      <c r="J113" s="1">
        <v>11</v>
      </c>
      <c r="K113" s="1">
        <v>2783.1162109375</v>
      </c>
    </row>
    <row r="114">
      <c r="A114" t="s">
        <v>4459</v>
      </c>
      <c r="B114" t="s">
        <v>4644</v>
      </c>
      <c r="C114" s="1"/>
      <c r="D114" s="1"/>
      <c r="E114" s="1">
        <v>0.13105356693267822</v>
      </c>
      <c r="F114" s="1">
        <v>23</v>
      </c>
      <c r="G114" s="1">
        <v>0.54226523637771606</v>
      </c>
      <c r="H114" s="1">
        <v>12</v>
      </c>
      <c r="I114" s="1">
        <v>-0.21468083560466766</v>
      </c>
      <c r="J114" s="1">
        <v>11</v>
      </c>
      <c r="K114" s="1">
        <v>2731.606689453125</v>
      </c>
    </row>
    <row r="115">
      <c r="A115" t="s">
        <v>4460</v>
      </c>
      <c r="B115" t="s">
        <v>4645</v>
      </c>
      <c r="C115" s="1"/>
      <c r="D115" s="1"/>
      <c r="E115" s="1">
        <v>0.34113004803657532</v>
      </c>
      <c r="F115" s="1">
        <v>22</v>
      </c>
      <c r="G115" s="1">
        <v>0.47998705506324768</v>
      </c>
      <c r="H115" s="1">
        <v>11</v>
      </c>
      <c r="I115" s="1">
        <v>0.14185304939746857</v>
      </c>
      <c r="J115" s="1">
        <v>11</v>
      </c>
      <c r="K115" s="1">
        <v>2616.927490234375</v>
      </c>
    </row>
    <row r="116">
      <c r="A116" t="s">
        <v>4461</v>
      </c>
      <c r="B116" t="s">
        <v>4646</v>
      </c>
      <c r="C116" s="1"/>
      <c r="D116" s="1"/>
      <c r="E116" s="1">
        <v>0.25483995676040649</v>
      </c>
      <c r="F116" s="1">
        <v>23</v>
      </c>
      <c r="G116" s="1">
        <v>0.86842912435531616</v>
      </c>
      <c r="H116" s="1">
        <v>12</v>
      </c>
      <c r="I116" s="1">
        <v>-0.73593592643737793</v>
      </c>
      <c r="J116" s="1">
        <v>11</v>
      </c>
      <c r="K116" s="1">
        <v>2554.564697265625</v>
      </c>
    </row>
    <row r="117">
      <c r="A117" t="s">
        <v>4462</v>
      </c>
      <c r="B117" t="s">
        <v>4647</v>
      </c>
      <c r="C117" s="1"/>
      <c r="D117" s="1"/>
      <c r="E117" s="1">
        <v>-0.0747532919049263</v>
      </c>
      <c r="F117" s="1">
        <v>23</v>
      </c>
      <c r="G117" s="1">
        <v>-0.0045442483387887478</v>
      </c>
      <c r="H117" s="1">
        <v>12</v>
      </c>
      <c r="I117" s="1">
        <v>-0.27947172522544861</v>
      </c>
      <c r="J117" s="1">
        <v>11</v>
      </c>
      <c r="K117" s="1">
        <v>2411.44482421875</v>
      </c>
    </row>
    <row r="118">
      <c r="A118" t="s">
        <v>4463</v>
      </c>
      <c r="B118" t="s">
        <v>4648</v>
      </c>
      <c r="C118" s="1"/>
      <c r="D118" s="1"/>
      <c r="E118" s="1">
        <v>0.012581011280417442</v>
      </c>
      <c r="F118" s="1">
        <v>21</v>
      </c>
      <c r="G118" s="1">
        <v>-0.084843412041664124</v>
      </c>
      <c r="H118" s="1">
        <v>12</v>
      </c>
      <c r="I118" s="1">
        <v>0.19329780340194702</v>
      </c>
      <c r="J118" s="1">
        <v>9</v>
      </c>
      <c r="K118" s="1">
        <v>2261.699951171875</v>
      </c>
    </row>
    <row r="119">
      <c r="A119" t="s">
        <v>4464</v>
      </c>
      <c r="B119" t="s">
        <v>4649</v>
      </c>
      <c r="C119" s="1"/>
      <c r="D119" s="1"/>
      <c r="E119" s="1">
        <v>-0.25440645217895508</v>
      </c>
      <c r="F119" s="1">
        <v>23</v>
      </c>
      <c r="G119" s="1">
        <v>-0.31751197576522827</v>
      </c>
      <c r="H119" s="1">
        <v>12</v>
      </c>
      <c r="I119" s="1">
        <v>-0.16195768117904663</v>
      </c>
      <c r="J119" s="1">
        <v>11</v>
      </c>
      <c r="K119" s="1">
        <v>2193.89697265625</v>
      </c>
    </row>
    <row r="120">
      <c r="A120" t="s">
        <v>4465</v>
      </c>
      <c r="B120" t="s">
        <v>4650</v>
      </c>
      <c r="C120" s="1"/>
      <c r="D120" s="1"/>
      <c r="E120" s="1">
        <v>0.39124515652656555</v>
      </c>
      <c r="F120" s="1">
        <v>23</v>
      </c>
      <c r="G120" s="1">
        <v>0.10376494377851486</v>
      </c>
      <c r="H120" s="1">
        <v>12</v>
      </c>
      <c r="I120" s="1">
        <v>0.59003239870071411</v>
      </c>
      <c r="J120" s="1">
        <v>11</v>
      </c>
      <c r="K120" s="1">
        <v>2057.76708984375</v>
      </c>
    </row>
    <row r="121">
      <c r="A121" t="s">
        <v>4466</v>
      </c>
      <c r="B121" t="s">
        <v>4651</v>
      </c>
      <c r="C121" s="1"/>
      <c r="D121" s="1"/>
      <c r="E121" s="1">
        <v>0.2215677797794342</v>
      </c>
      <c r="F121" s="1">
        <v>23</v>
      </c>
      <c r="G121" s="1">
        <v>0.38673174381256104</v>
      </c>
      <c r="H121" s="1">
        <v>12</v>
      </c>
      <c r="I121" s="1">
        <v>0.23284634947776794</v>
      </c>
      <c r="J121" s="1">
        <v>11</v>
      </c>
      <c r="K121" s="1">
        <v>2017.3946533203125</v>
      </c>
    </row>
    <row r="122">
      <c r="A122" t="s">
        <v>4467</v>
      </c>
      <c r="B122" t="s">
        <v>4652</v>
      </c>
      <c r="C122" s="1"/>
      <c r="D122" s="1"/>
      <c r="E122" s="1">
        <v>0.109134241938591</v>
      </c>
      <c r="F122" s="1">
        <v>23</v>
      </c>
      <c r="G122" s="1">
        <v>0.14132282137870789</v>
      </c>
      <c r="H122" s="1">
        <v>12</v>
      </c>
      <c r="I122" s="1">
        <v>0.15486066043376923</v>
      </c>
      <c r="J122" s="1">
        <v>11</v>
      </c>
      <c r="K122" s="1">
        <v>2015.38134765625</v>
      </c>
    </row>
    <row r="123">
      <c r="A123" t="s">
        <v>4468</v>
      </c>
      <c r="B123" t="s">
        <v>4653</v>
      </c>
      <c r="C123" s="1"/>
      <c r="D123" s="1">
        <v>1</v>
      </c>
      <c r="E123" s="1">
        <v>0.15801131725311279</v>
      </c>
      <c r="F123" s="1">
        <v>23</v>
      </c>
      <c r="G123" s="1">
        <v>0.13154096901416779</v>
      </c>
      <c r="H123" s="1">
        <v>12</v>
      </c>
      <c r="I123" s="1">
        <v>0.20102749764919281</v>
      </c>
      <c r="J123" s="1">
        <v>11</v>
      </c>
      <c r="K123" s="1">
        <v>2011.98046875</v>
      </c>
    </row>
    <row r="124">
      <c r="A124" t="s">
        <v>4469</v>
      </c>
      <c r="B124" t="s">
        <v>4654</v>
      </c>
      <c r="C124" s="1"/>
      <c r="D124" s="1"/>
      <c r="E124" s="1">
        <v>-0.22750924527645111</v>
      </c>
      <c r="F124" s="1">
        <v>23</v>
      </c>
      <c r="G124" s="1">
        <v>-0.23900093138217926</v>
      </c>
      <c r="H124" s="1">
        <v>12</v>
      </c>
      <c r="I124" s="1">
        <v>-0.22608883678913116</v>
      </c>
      <c r="J124" s="1">
        <v>11</v>
      </c>
      <c r="K124" s="1">
        <v>1999.9696044921875</v>
      </c>
    </row>
    <row r="125">
      <c r="A125" t="s">
        <v>4470</v>
      </c>
      <c r="B125" t="s">
        <v>4655</v>
      </c>
      <c r="C125" s="1"/>
      <c r="D125" s="1"/>
      <c r="E125" s="1">
        <v>0.082251079380512238</v>
      </c>
      <c r="F125" s="1">
        <v>23</v>
      </c>
      <c r="G125" s="1">
        <v>0.64437711238861084</v>
      </c>
      <c r="H125" s="1">
        <v>12</v>
      </c>
      <c r="I125" s="1">
        <v>-0.29546484351158142</v>
      </c>
      <c r="J125" s="1">
        <v>11</v>
      </c>
      <c r="K125" s="1">
        <v>1960.8824462890625</v>
      </c>
    </row>
    <row r="126">
      <c r="A126" t="s">
        <v>4471</v>
      </c>
      <c r="B126" t="s">
        <v>4656</v>
      </c>
      <c r="C126" s="1"/>
      <c r="D126" s="1"/>
      <c r="E126" s="1">
        <v>0.18712477385997772</v>
      </c>
      <c r="F126" s="1">
        <v>23</v>
      </c>
      <c r="G126" s="1">
        <v>0.22839149832725525</v>
      </c>
      <c r="H126" s="1">
        <v>12</v>
      </c>
      <c r="I126" s="1">
        <v>0.15361866354942322</v>
      </c>
      <c r="J126" s="1">
        <v>11</v>
      </c>
      <c r="K126" s="1">
        <v>1906.381103515625</v>
      </c>
    </row>
    <row r="127">
      <c r="A127" t="s">
        <v>4472</v>
      </c>
      <c r="B127" t="s">
        <v>4657</v>
      </c>
      <c r="C127" s="1"/>
      <c r="D127" s="1">
        <v>1</v>
      </c>
      <c r="E127" s="1">
        <v>-0.10369440168142319</v>
      </c>
      <c r="F127" s="1">
        <v>23</v>
      </c>
      <c r="G127" s="1">
        <v>0.22006072103977203</v>
      </c>
      <c r="H127" s="1">
        <v>12</v>
      </c>
      <c r="I127" s="1">
        <v>-0.41038030385971069</v>
      </c>
      <c r="J127" s="1">
        <v>11</v>
      </c>
      <c r="K127" s="1">
        <v>1845.227783203125</v>
      </c>
    </row>
    <row r="128">
      <c r="A128" t="s">
        <v>4473</v>
      </c>
      <c r="B128" t="s">
        <v>4658</v>
      </c>
      <c r="C128" s="1"/>
      <c r="D128" s="1"/>
      <c r="E128" s="1">
        <v>0.53902161121368408</v>
      </c>
      <c r="F128" s="1">
        <v>23</v>
      </c>
      <c r="G128" s="1">
        <v>0.60324794054031372</v>
      </c>
      <c r="H128" s="1">
        <v>12</v>
      </c>
      <c r="I128" s="1">
        <v>0.36164519190788269</v>
      </c>
      <c r="J128" s="1">
        <v>11</v>
      </c>
      <c r="K128" s="1">
        <v>1840.3538818359375</v>
      </c>
    </row>
    <row r="129">
      <c r="A129" t="s">
        <v>4474</v>
      </c>
      <c r="B129" t="s">
        <v>4659</v>
      </c>
      <c r="C129" s="1"/>
      <c r="D129" s="1">
        <v>1</v>
      </c>
      <c r="E129" s="1">
        <v>0.013479068875312805</v>
      </c>
      <c r="F129" s="1">
        <v>23</v>
      </c>
      <c r="G129" s="1">
        <v>-0.1662524938583374</v>
      </c>
      <c r="H129" s="1">
        <v>12</v>
      </c>
      <c r="I129" s="1">
        <v>0.078194469213485718</v>
      </c>
      <c r="J129" s="1">
        <v>11</v>
      </c>
      <c r="K129" s="1">
        <v>1831.69921875</v>
      </c>
    </row>
    <row r="130">
      <c r="A130" t="s">
        <v>4475</v>
      </c>
      <c r="B130" t="s">
        <v>4660</v>
      </c>
      <c r="C130" s="1"/>
      <c r="D130" s="1"/>
      <c r="E130" s="1">
        <v>0.47381538152694702</v>
      </c>
      <c r="F130" s="1">
        <v>23</v>
      </c>
      <c r="G130" s="1">
        <v>0.72531771659851074</v>
      </c>
      <c r="H130" s="1">
        <v>12</v>
      </c>
      <c r="I130" s="1">
        <v>-0.26137107610702515</v>
      </c>
      <c r="J130" s="1">
        <v>11</v>
      </c>
      <c r="K130" s="1">
        <v>1809.9207763671875</v>
      </c>
    </row>
    <row r="131">
      <c r="A131" t="s">
        <v>4476</v>
      </c>
      <c r="B131" t="s">
        <v>4661</v>
      </c>
      <c r="C131" s="1"/>
      <c r="D131" s="1"/>
      <c r="E131" s="1">
        <v>0.37250423431396484</v>
      </c>
      <c r="F131" s="1">
        <v>23</v>
      </c>
      <c r="G131" s="1">
        <v>0.43661767244338989</v>
      </c>
      <c r="H131" s="1">
        <v>12</v>
      </c>
      <c r="I131" s="1">
        <v>0.099682644009590149</v>
      </c>
      <c r="J131" s="1">
        <v>11</v>
      </c>
      <c r="K131" s="1">
        <v>1790.373779296875</v>
      </c>
    </row>
    <row r="132">
      <c r="A132" t="s">
        <v>4477</v>
      </c>
      <c r="B132" t="s">
        <v>4662</v>
      </c>
      <c r="C132" s="1"/>
      <c r="D132" s="1"/>
      <c r="E132" s="1">
        <v>0.063834443688392639</v>
      </c>
      <c r="F132" s="1">
        <v>23</v>
      </c>
      <c r="G132" s="1">
        <v>-0.18309207260608673</v>
      </c>
      <c r="H132" s="1">
        <v>12</v>
      </c>
      <c r="I132" s="1">
        <v>0.2027147114276886</v>
      </c>
      <c r="J132" s="1">
        <v>11</v>
      </c>
      <c r="K132" s="1">
        <v>1768.25390625</v>
      </c>
    </row>
    <row r="133">
      <c r="A133" t="s">
        <v>4478</v>
      </c>
      <c r="B133" t="s">
        <v>4663</v>
      </c>
      <c r="C133" s="1"/>
      <c r="D133" s="1"/>
      <c r="E133" s="1">
        <v>0.66521072387695312</v>
      </c>
      <c r="F133" s="1">
        <v>18</v>
      </c>
      <c r="G133" s="1">
        <v>0.71400505304336548</v>
      </c>
      <c r="H133" s="1">
        <v>7</v>
      </c>
      <c r="I133" s="1">
        <v>0.57590973377227783</v>
      </c>
      <c r="J133" s="1">
        <v>11</v>
      </c>
      <c r="K133" s="1">
        <v>1676.5155029296875</v>
      </c>
    </row>
    <row r="134">
      <c r="A134" t="s">
        <v>4479</v>
      </c>
      <c r="B134" t="s">
        <v>4664</v>
      </c>
      <c r="C134" s="1"/>
      <c r="D134" s="1"/>
      <c r="E134" s="1">
        <v>0.099594637751579285</v>
      </c>
      <c r="F134" s="1">
        <v>23</v>
      </c>
      <c r="G134" s="1">
        <v>0.36874768137931824</v>
      </c>
      <c r="H134" s="1">
        <v>12</v>
      </c>
      <c r="I134" s="1">
        <v>-0.67982232570648193</v>
      </c>
      <c r="J134" s="1">
        <v>11</v>
      </c>
      <c r="K134" s="1">
        <v>1566.531494140625</v>
      </c>
    </row>
    <row r="135">
      <c r="A135" t="s">
        <v>4480</v>
      </c>
      <c r="B135" t="s">
        <v>4665</v>
      </c>
      <c r="C135" s="1"/>
      <c r="D135" s="1"/>
      <c r="E135" s="1">
        <v>0.1589677482843399</v>
      </c>
      <c r="F135" s="1">
        <v>23</v>
      </c>
      <c r="G135" s="1">
        <v>0.50646895170211792</v>
      </c>
      <c r="H135" s="1">
        <v>12</v>
      </c>
      <c r="I135" s="1">
        <v>-0.48121896386146545</v>
      </c>
      <c r="J135" s="1">
        <v>11</v>
      </c>
      <c r="K135" s="1">
        <v>1557.4384765625</v>
      </c>
    </row>
    <row r="136">
      <c r="A136" t="s">
        <v>4481</v>
      </c>
      <c r="B136" t="s">
        <v>4666</v>
      </c>
      <c r="C136" s="1"/>
      <c r="D136" s="1"/>
      <c r="E136" s="1">
        <v>0.31308069825172424</v>
      </c>
      <c r="F136" s="1">
        <v>23</v>
      </c>
      <c r="G136" s="1">
        <v>0.51880538463592529</v>
      </c>
      <c r="H136" s="1">
        <v>12</v>
      </c>
      <c r="I136" s="1">
        <v>-0.40929144620895386</v>
      </c>
      <c r="J136" s="1">
        <v>11</v>
      </c>
      <c r="K136" s="1">
        <v>1480.8089599609375</v>
      </c>
    </row>
    <row r="137">
      <c r="A137" t="s">
        <v>4482</v>
      </c>
      <c r="B137" t="s">
        <v>4667</v>
      </c>
      <c r="C137" s="1"/>
      <c r="D137" s="1"/>
      <c r="E137" s="1">
        <v>-0.27746042609214783</v>
      </c>
      <c r="F137" s="1">
        <v>23</v>
      </c>
      <c r="G137" s="1">
        <v>-0.43394425511360168</v>
      </c>
      <c r="H137" s="1">
        <v>12</v>
      </c>
      <c r="I137" s="1">
        <v>-0.16479073464870453</v>
      </c>
      <c r="J137" s="1">
        <v>11</v>
      </c>
      <c r="K137" s="1">
        <v>1477.08837890625</v>
      </c>
    </row>
    <row r="138">
      <c r="A138" t="s">
        <v>4483</v>
      </c>
      <c r="B138" t="s">
        <v>4668</v>
      </c>
      <c r="C138" s="1"/>
      <c r="D138" s="1"/>
      <c r="E138" s="1">
        <v>-0.11239606887102127</v>
      </c>
      <c r="F138" s="1">
        <v>23</v>
      </c>
      <c r="G138" s="1">
        <v>-0.33461487293243408</v>
      </c>
      <c r="H138" s="1">
        <v>12</v>
      </c>
      <c r="I138" s="1">
        <v>0.34791228175163269</v>
      </c>
      <c r="J138" s="1">
        <v>11</v>
      </c>
      <c r="K138" s="1">
        <v>1462.5362548828125</v>
      </c>
    </row>
    <row r="139">
      <c r="A139" t="s">
        <v>4484</v>
      </c>
      <c r="B139" t="s">
        <v>4669</v>
      </c>
      <c r="C139" s="1"/>
      <c r="D139" s="1"/>
      <c r="E139" s="1">
        <v>0.71163135766983032</v>
      </c>
      <c r="F139" s="1">
        <v>23</v>
      </c>
      <c r="G139" s="1">
        <v>0.54325926303863525</v>
      </c>
      <c r="H139" s="1">
        <v>12</v>
      </c>
      <c r="I139" s="1">
        <v>0.83048874139785767</v>
      </c>
      <c r="J139" s="1">
        <v>11</v>
      </c>
      <c r="K139" s="1">
        <v>1429.728515625</v>
      </c>
    </row>
    <row r="140">
      <c r="A140" t="s">
        <v>4485</v>
      </c>
      <c r="B140" t="s">
        <v>4670</v>
      </c>
      <c r="C140" s="1"/>
      <c r="D140" s="1">
        <v>1</v>
      </c>
      <c r="E140" s="1">
        <v>0.31520691514015198</v>
      </c>
      <c r="F140" s="1">
        <v>23</v>
      </c>
      <c r="G140" s="1">
        <v>0.60310709476470947</v>
      </c>
      <c r="H140" s="1">
        <v>12</v>
      </c>
      <c r="I140" s="1">
        <v>0.18412834405899048</v>
      </c>
      <c r="J140" s="1">
        <v>11</v>
      </c>
      <c r="K140" s="1">
        <v>1420.11669921875</v>
      </c>
    </row>
    <row r="141">
      <c r="A141" t="s">
        <v>4486</v>
      </c>
      <c r="B141" t="s">
        <v>4671</v>
      </c>
      <c r="C141" s="1"/>
      <c r="D141" s="1"/>
      <c r="E141" s="1">
        <v>0.17212364077568054</v>
      </c>
      <c r="F141" s="1">
        <v>23</v>
      </c>
      <c r="G141" s="1">
        <v>0.023885326460003853</v>
      </c>
      <c r="H141" s="1">
        <v>12</v>
      </c>
      <c r="I141" s="1">
        <v>0.48852339386940002</v>
      </c>
      <c r="J141" s="1">
        <v>11</v>
      </c>
      <c r="K141" s="1">
        <v>1347.0928955078125</v>
      </c>
    </row>
    <row r="142">
      <c r="A142" t="s">
        <v>4487</v>
      </c>
      <c r="B142" t="s">
        <v>4672</v>
      </c>
      <c r="C142" s="1"/>
      <c r="D142" s="1"/>
      <c r="E142" s="1">
        <v>0.24661357700824738</v>
      </c>
      <c r="F142" s="1">
        <v>23</v>
      </c>
      <c r="G142" s="1">
        <v>0.48529374599456787</v>
      </c>
      <c r="H142" s="1">
        <v>12</v>
      </c>
      <c r="I142" s="1">
        <v>-0.017986895516514778</v>
      </c>
      <c r="J142" s="1">
        <v>11</v>
      </c>
      <c r="K142" s="1">
        <v>1333.7271728515625</v>
      </c>
    </row>
    <row r="143">
      <c r="A143" t="s">
        <v>4488</v>
      </c>
      <c r="B143" t="s">
        <v>4673</v>
      </c>
      <c r="C143" s="1"/>
      <c r="D143" s="1"/>
      <c r="E143" s="1">
        <v>0.25443419814109802</v>
      </c>
      <c r="F143" s="1">
        <v>23</v>
      </c>
      <c r="G143" s="1">
        <v>0.13898405432701111</v>
      </c>
      <c r="H143" s="1">
        <v>12</v>
      </c>
      <c r="I143" s="1">
        <v>0.42647212743759155</v>
      </c>
      <c r="J143" s="1">
        <v>11</v>
      </c>
      <c r="K143" s="1">
        <v>1276.76025390625</v>
      </c>
    </row>
    <row r="144">
      <c r="A144" t="s">
        <v>4489</v>
      </c>
      <c r="B144" t="s">
        <v>4674</v>
      </c>
      <c r="C144" s="1"/>
      <c r="D144" s="1"/>
      <c r="E144" s="1">
        <v>0.24449039995670319</v>
      </c>
      <c r="F144" s="1">
        <v>19</v>
      </c>
      <c r="G144" s="1">
        <v>0.31570053100585938</v>
      </c>
      <c r="H144" s="1">
        <v>8</v>
      </c>
      <c r="I144" s="1">
        <v>0.32908621430397034</v>
      </c>
      <c r="J144" s="1">
        <v>11</v>
      </c>
      <c r="K144" s="1">
        <v>1265.160400390625</v>
      </c>
    </row>
    <row r="145">
      <c r="A145" t="s">
        <v>4490</v>
      </c>
      <c r="B145" t="s">
        <v>4675</v>
      </c>
      <c r="C145" s="1"/>
      <c r="D145" s="1"/>
      <c r="E145" s="1">
        <v>0.061287786811590195</v>
      </c>
      <c r="F145" s="1">
        <v>18</v>
      </c>
      <c r="G145" s="1">
        <v>0.42026573419570923</v>
      </c>
      <c r="H145" s="1">
        <v>7</v>
      </c>
      <c r="I145" s="1">
        <v>-0.53154325485229492</v>
      </c>
      <c r="J145" s="1">
        <v>11</v>
      </c>
      <c r="K145" s="1">
        <v>1249.6121826171875</v>
      </c>
    </row>
    <row r="146">
      <c r="A146" t="s">
        <v>4491</v>
      </c>
      <c r="B146" t="s">
        <v>4676</v>
      </c>
      <c r="C146" s="1"/>
      <c r="D146" s="1"/>
      <c r="E146" s="1">
        <v>-0.22178709506988525</v>
      </c>
      <c r="F146" s="1">
        <v>23</v>
      </c>
      <c r="G146" s="1">
        <v>-0.21006041765213013</v>
      </c>
      <c r="H146" s="1">
        <v>12</v>
      </c>
      <c r="I146" s="1">
        <v>-0.24802641570568085</v>
      </c>
      <c r="J146" s="1">
        <v>11</v>
      </c>
      <c r="K146" s="1">
        <v>1202.13134765625</v>
      </c>
    </row>
    <row r="147">
      <c r="A147" t="s">
        <v>4492</v>
      </c>
      <c r="B147" t="s">
        <v>4677</v>
      </c>
      <c r="C147" s="1"/>
      <c r="D147" s="1"/>
      <c r="E147" s="1">
        <v>0.27443251013755798</v>
      </c>
      <c r="F147" s="1">
        <v>23</v>
      </c>
      <c r="G147" s="1">
        <v>0.32513165473937988</v>
      </c>
      <c r="H147" s="1">
        <v>12</v>
      </c>
      <c r="I147" s="1">
        <v>0.10012446343898773</v>
      </c>
      <c r="J147" s="1">
        <v>11</v>
      </c>
      <c r="K147" s="1">
        <v>1187.3258056640625</v>
      </c>
    </row>
    <row r="148">
      <c r="A148" t="s">
        <v>4493</v>
      </c>
      <c r="B148" t="s">
        <v>4678</v>
      </c>
      <c r="C148" s="1"/>
      <c r="D148" s="1">
        <v>1</v>
      </c>
      <c r="E148" s="1">
        <v>-0.24927406013011932</v>
      </c>
      <c r="F148" s="1">
        <v>23</v>
      </c>
      <c r="G148" s="1">
        <v>-0.46706295013427734</v>
      </c>
      <c r="H148" s="1">
        <v>12</v>
      </c>
      <c r="I148" s="1">
        <v>-0.21923133730888367</v>
      </c>
      <c r="J148" s="1">
        <v>11</v>
      </c>
      <c r="K148" s="1">
        <v>1183.8541259765625</v>
      </c>
    </row>
    <row r="149">
      <c r="A149" t="s">
        <v>4494</v>
      </c>
      <c r="B149" t="s">
        <v>4679</v>
      </c>
      <c r="C149" s="1"/>
      <c r="D149" s="1"/>
      <c r="E149" s="1">
        <v>0.46318405866622925</v>
      </c>
      <c r="F149" s="1">
        <v>23</v>
      </c>
      <c r="G149" s="1">
        <v>0.26819506287574768</v>
      </c>
      <c r="H149" s="1">
        <v>12</v>
      </c>
      <c r="I149" s="1">
        <v>0.74132508039474487</v>
      </c>
      <c r="J149" s="1">
        <v>11</v>
      </c>
      <c r="K149" s="1">
        <v>1137.62451171875</v>
      </c>
    </row>
    <row r="150">
      <c r="A150" t="s">
        <v>4495</v>
      </c>
      <c r="B150" t="s">
        <v>4680</v>
      </c>
      <c r="C150" s="1"/>
      <c r="D150" s="1"/>
      <c r="E150" s="1">
        <v>0.063918836414813995</v>
      </c>
      <c r="F150" s="1">
        <v>22</v>
      </c>
      <c r="G150" s="1">
        <v>0.091488048434257507</v>
      </c>
      <c r="H150" s="1">
        <v>12</v>
      </c>
      <c r="I150" s="1">
        <v>0.033380977809429169</v>
      </c>
      <c r="J150" s="1">
        <v>10</v>
      </c>
      <c r="K150" s="1">
        <v>1115.6253662109375</v>
      </c>
    </row>
    <row r="151">
      <c r="A151" t="s">
        <v>4496</v>
      </c>
      <c r="B151" t="s">
        <v>4681</v>
      </c>
      <c r="C151" s="1"/>
      <c r="D151" s="1"/>
      <c r="E151" s="1">
        <v>0.063491977751255035</v>
      </c>
      <c r="F151" s="1">
        <v>23</v>
      </c>
      <c r="G151" s="1">
        <v>0.24480198323726654</v>
      </c>
      <c r="H151" s="1">
        <v>12</v>
      </c>
      <c r="I151" s="1">
        <v>-0.14864653348922729</v>
      </c>
      <c r="J151" s="1">
        <v>11</v>
      </c>
      <c r="K151" s="1">
        <v>1076.892333984375</v>
      </c>
    </row>
    <row r="152">
      <c r="A152" t="s">
        <v>4497</v>
      </c>
      <c r="B152" t="s">
        <v>4682</v>
      </c>
      <c r="C152" s="1"/>
      <c r="D152" s="1"/>
      <c r="E152" s="1">
        <v>0.25503188371658325</v>
      </c>
      <c r="F152" s="1">
        <v>23</v>
      </c>
      <c r="G152" s="1">
        <v>0.086849413812160492</v>
      </c>
      <c r="H152" s="1">
        <v>12</v>
      </c>
      <c r="I152" s="1">
        <v>0.32992607355117798</v>
      </c>
      <c r="J152" s="1">
        <v>11</v>
      </c>
      <c r="K152" s="1">
        <v>1020.1622924804688</v>
      </c>
    </row>
    <row r="153">
      <c r="A153" t="s">
        <v>4498</v>
      </c>
      <c r="B153" t="s">
        <v>4683</v>
      </c>
      <c r="C153" s="1"/>
      <c r="D153" s="1">
        <v>1</v>
      </c>
      <c r="E153" s="1">
        <v>0.13732895255088806</v>
      </c>
      <c r="F153" s="1">
        <v>23</v>
      </c>
      <c r="G153" s="1">
        <v>0.12248764932155609</v>
      </c>
      <c r="H153" s="1">
        <v>12</v>
      </c>
      <c r="I153" s="1">
        <v>0.17063593864440918</v>
      </c>
      <c r="J153" s="1">
        <v>11</v>
      </c>
      <c r="K153" s="1">
        <v>948.9384765625</v>
      </c>
    </row>
    <row r="154">
      <c r="A154" t="s">
        <v>4499</v>
      </c>
      <c r="B154" t="s">
        <v>4684</v>
      </c>
      <c r="C154" s="1"/>
      <c r="D154" s="1"/>
      <c r="E154" s="1">
        <v>0.57456964254379272</v>
      </c>
      <c r="F154" s="1">
        <v>22</v>
      </c>
      <c r="G154" s="1">
        <v>0.66458648443222046</v>
      </c>
      <c r="H154" s="1">
        <v>11</v>
      </c>
      <c r="I154" s="1">
        <v>0.69687533378601074</v>
      </c>
      <c r="J154" s="1">
        <v>11</v>
      </c>
      <c r="K154" s="1">
        <v>948.0283203125</v>
      </c>
    </row>
    <row r="155">
      <c r="A155" t="s">
        <v>4500</v>
      </c>
      <c r="B155" t="s">
        <v>4685</v>
      </c>
      <c r="C155" s="1"/>
      <c r="D155" s="1"/>
      <c r="E155" s="1">
        <v>0.079210251569747925</v>
      </c>
      <c r="F155" s="1">
        <v>23</v>
      </c>
      <c r="G155" s="1">
        <v>0.085859276354312897</v>
      </c>
      <c r="H155" s="1">
        <v>12</v>
      </c>
      <c r="I155" s="1">
        <v>0.085393466055393219</v>
      </c>
      <c r="J155" s="1">
        <v>11</v>
      </c>
      <c r="K155" s="1">
        <v>917.28875732421875</v>
      </c>
    </row>
    <row r="156">
      <c r="A156" t="s">
        <v>4501</v>
      </c>
      <c r="B156" t="s">
        <v>4686</v>
      </c>
      <c r="C156" s="1"/>
      <c r="D156" s="1"/>
      <c r="E156" s="1">
        <v>0.097187191247940063</v>
      </c>
      <c r="F156" s="1">
        <v>23</v>
      </c>
      <c r="G156" s="1">
        <v>0.4642123281955719</v>
      </c>
      <c r="H156" s="1">
        <v>12</v>
      </c>
      <c r="I156" s="1">
        <v>-0.27396696805953979</v>
      </c>
      <c r="J156" s="1">
        <v>11</v>
      </c>
      <c r="K156" s="1">
        <v>888.73016357421875</v>
      </c>
    </row>
    <row r="157">
      <c r="A157" t="s">
        <v>4502</v>
      </c>
      <c r="B157" t="s">
        <v>4687</v>
      </c>
      <c r="C157" s="1"/>
      <c r="D157" s="1"/>
      <c r="E157" s="1">
        <v>-0.35729494690895081</v>
      </c>
      <c r="F157" s="1">
        <v>23</v>
      </c>
      <c r="G157" s="1">
        <v>-0.38982281088829041</v>
      </c>
      <c r="H157" s="1">
        <v>12</v>
      </c>
      <c r="I157" s="1">
        <v>-0.38983654975891113</v>
      </c>
      <c r="J157" s="1">
        <v>11</v>
      </c>
      <c r="K157" s="1">
        <v>814.77294921875</v>
      </c>
    </row>
    <row r="158">
      <c r="A158" t="s">
        <v>4503</v>
      </c>
      <c r="B158" t="s">
        <v>4688</v>
      </c>
      <c r="C158" s="1"/>
      <c r="D158" s="1"/>
      <c r="E158" s="1">
        <v>0.65007048845291138</v>
      </c>
      <c r="F158" s="1">
        <v>23</v>
      </c>
      <c r="G158" s="1">
        <v>0.75913918018341064</v>
      </c>
      <c r="H158" s="1">
        <v>12</v>
      </c>
      <c r="I158" s="1">
        <v>-0.58575880527496338</v>
      </c>
      <c r="J158" s="1">
        <v>11</v>
      </c>
      <c r="K158" s="1">
        <v>763.4268798828125</v>
      </c>
    </row>
    <row r="159">
      <c r="A159" t="s">
        <v>4504</v>
      </c>
      <c r="B159" t="s">
        <v>4689</v>
      </c>
      <c r="C159" s="1"/>
      <c r="D159" s="1"/>
      <c r="E159" s="1">
        <v>-0.30142349004745483</v>
      </c>
      <c r="F159" s="1">
        <v>23</v>
      </c>
      <c r="G159" s="1">
        <v>-0.53134357929229736</v>
      </c>
      <c r="H159" s="1">
        <v>12</v>
      </c>
      <c r="I159" s="1">
        <v>-0.23123885691165924</v>
      </c>
      <c r="J159" s="1">
        <v>11</v>
      </c>
      <c r="K159" s="1">
        <v>755.4822998046875</v>
      </c>
    </row>
    <row r="160">
      <c r="A160" t="s">
        <v>4505</v>
      </c>
      <c r="B160" t="s">
        <v>4690</v>
      </c>
      <c r="C160" s="1"/>
      <c r="D160" s="1"/>
      <c r="E160" s="1">
        <v>0.11588146537542343</v>
      </c>
      <c r="F160" s="1">
        <v>23</v>
      </c>
      <c r="G160" s="1">
        <v>-0.10328152030706406</v>
      </c>
      <c r="H160" s="1">
        <v>12</v>
      </c>
      <c r="I160" s="1">
        <v>0.44041931629180908</v>
      </c>
      <c r="J160" s="1">
        <v>11</v>
      </c>
      <c r="K160" s="1">
        <v>727.23284912109375</v>
      </c>
    </row>
    <row r="161">
      <c r="A161" t="s">
        <v>4506</v>
      </c>
      <c r="B161" t="s">
        <v>4691</v>
      </c>
      <c r="C161" s="1"/>
      <c r="D161" s="1"/>
      <c r="E161" s="1">
        <v>0.21432976424694061</v>
      </c>
      <c r="F161" s="1">
        <v>23</v>
      </c>
      <c r="G161" s="1">
        <v>-0.26095804572105408</v>
      </c>
      <c r="H161" s="1">
        <v>12</v>
      </c>
      <c r="I161" s="1">
        <v>0.44918501377105713</v>
      </c>
      <c r="J161" s="1">
        <v>11</v>
      </c>
      <c r="K161" s="1">
        <v>718.3372802734375</v>
      </c>
    </row>
    <row r="162">
      <c r="A162" t="s">
        <v>4507</v>
      </c>
      <c r="B162" t="s">
        <v>4692</v>
      </c>
      <c r="C162" s="1"/>
      <c r="D162" s="1"/>
      <c r="E162" s="1">
        <v>-0.15368171036243439</v>
      </c>
      <c r="F162" s="1">
        <v>23</v>
      </c>
      <c r="G162" s="1">
        <v>-0.20703762769699097</v>
      </c>
      <c r="H162" s="1">
        <v>12</v>
      </c>
      <c r="I162" s="1">
        <v>-0.13452009856700897</v>
      </c>
      <c r="J162" s="1">
        <v>11</v>
      </c>
      <c r="K162" s="1">
        <v>675.4649658203125</v>
      </c>
    </row>
    <row r="163">
      <c r="A163" t="s">
        <v>4508</v>
      </c>
      <c r="B163" t="s">
        <v>4693</v>
      </c>
      <c r="C163" s="1"/>
      <c r="D163" s="1"/>
      <c r="E163" s="1">
        <v>0.42258924245834351</v>
      </c>
      <c r="F163" s="1">
        <v>23</v>
      </c>
      <c r="G163" s="1">
        <v>0.49534252285957336</v>
      </c>
      <c r="H163" s="1">
        <v>12</v>
      </c>
      <c r="I163" s="1">
        <v>0.17183585464954376</v>
      </c>
      <c r="J163" s="1">
        <v>11</v>
      </c>
      <c r="K163" s="1">
        <v>667.96539306640625</v>
      </c>
    </row>
    <row r="164">
      <c r="A164" t="s">
        <v>4509</v>
      </c>
      <c r="B164" t="s">
        <v>4694</v>
      </c>
      <c r="C164" s="1"/>
      <c r="D164" s="1"/>
      <c r="E164" s="1">
        <v>0.49762335419654846</v>
      </c>
      <c r="F164" s="1">
        <v>23</v>
      </c>
      <c r="G164" s="1">
        <v>0.43775239586830139</v>
      </c>
      <c r="H164" s="1">
        <v>12</v>
      </c>
      <c r="I164" s="1">
        <v>0.63506615161895752</v>
      </c>
      <c r="J164" s="1">
        <v>11</v>
      </c>
      <c r="K164" s="1">
        <v>646.03778076171875</v>
      </c>
    </row>
    <row r="165">
      <c r="A165" t="s">
        <v>4510</v>
      </c>
      <c r="B165" t="s">
        <v>4695</v>
      </c>
      <c r="C165" s="1"/>
      <c r="D165" s="1"/>
      <c r="E165" s="1">
        <v>-0.42912635207176208</v>
      </c>
      <c r="F165" s="1">
        <v>23</v>
      </c>
      <c r="G165" s="1">
        <v>-0.64442259073257446</v>
      </c>
      <c r="H165" s="1">
        <v>12</v>
      </c>
      <c r="I165" s="1">
        <v>-0.16998428106307983</v>
      </c>
      <c r="J165" s="1">
        <v>11</v>
      </c>
      <c r="K165" s="1">
        <v>620.90447998046875</v>
      </c>
    </row>
    <row r="166">
      <c r="A166" t="s">
        <v>4511</v>
      </c>
      <c r="B166" t="s">
        <v>4696</v>
      </c>
      <c r="C166" s="1"/>
      <c r="D166" s="1"/>
      <c r="E166" s="1">
        <v>-0.0026762213092297316</v>
      </c>
      <c r="F166" s="1">
        <v>23</v>
      </c>
      <c r="G166" s="1">
        <v>0.39777135848999023</v>
      </c>
      <c r="H166" s="1">
        <v>12</v>
      </c>
      <c r="I166" s="1">
        <v>-0.45420101284980774</v>
      </c>
      <c r="J166" s="1">
        <v>11</v>
      </c>
      <c r="K166" s="1">
        <v>563.62432861328125</v>
      </c>
    </row>
    <row r="167">
      <c r="A167" t="s">
        <v>4512</v>
      </c>
      <c r="B167" t="s">
        <v>4697</v>
      </c>
      <c r="C167" s="1"/>
      <c r="D167" s="1"/>
      <c r="E167" s="1">
        <v>0.25447806715965271</v>
      </c>
      <c r="F167" s="1">
        <v>23</v>
      </c>
      <c r="G167" s="1">
        <v>0.24564510583877563</v>
      </c>
      <c r="H167" s="1">
        <v>12</v>
      </c>
      <c r="I167" s="1">
        <v>0.22363518178462982</v>
      </c>
      <c r="J167" s="1">
        <v>11</v>
      </c>
      <c r="K167" s="1">
        <v>556.77239990234375</v>
      </c>
    </row>
    <row r="168">
      <c r="A168" t="s">
        <v>4513</v>
      </c>
      <c r="B168" t="s">
        <v>4698</v>
      </c>
      <c r="C168" s="1"/>
      <c r="D168" s="1"/>
      <c r="E168" s="1">
        <v>0.19155284762382507</v>
      </c>
      <c r="F168" s="1">
        <v>23</v>
      </c>
      <c r="G168" s="1">
        <v>0.31016448140144348</v>
      </c>
      <c r="H168" s="1">
        <v>12</v>
      </c>
      <c r="I168" s="1">
        <v>0.05155906081199646</v>
      </c>
      <c r="J168" s="1">
        <v>11</v>
      </c>
      <c r="K168" s="1">
        <v>551.6566162109375</v>
      </c>
    </row>
    <row r="169">
      <c r="A169" t="s">
        <v>4514</v>
      </c>
      <c r="B169" t="s">
        <v>4699</v>
      </c>
      <c r="C169" s="1"/>
      <c r="D169" s="1"/>
      <c r="E169" s="1">
        <v>0.5521465539932251</v>
      </c>
      <c r="F169" s="1">
        <v>23</v>
      </c>
      <c r="G169" s="1">
        <v>0.33096179366111755</v>
      </c>
      <c r="H169" s="1">
        <v>12</v>
      </c>
      <c r="I169" s="1">
        <v>0.6902773380279541</v>
      </c>
      <c r="J169" s="1">
        <v>11</v>
      </c>
      <c r="K169" s="1">
        <v>546.931640625</v>
      </c>
    </row>
    <row r="170">
      <c r="A170" t="s">
        <v>4515</v>
      </c>
      <c r="B170" t="s">
        <v>4700</v>
      </c>
      <c r="C170" s="1"/>
      <c r="D170" s="1"/>
      <c r="E170" s="1">
        <v>0.016278538852930069</v>
      </c>
      <c r="F170" s="1">
        <v>23</v>
      </c>
      <c r="G170" s="1">
        <v>-0.062763877213001251</v>
      </c>
      <c r="H170" s="1">
        <v>12</v>
      </c>
      <c r="I170" s="1">
        <v>0.15993228554725647</v>
      </c>
      <c r="J170" s="1">
        <v>11</v>
      </c>
      <c r="K170" s="1">
        <v>508.76199340820312</v>
      </c>
    </row>
    <row r="171">
      <c r="A171" t="s">
        <v>4516</v>
      </c>
      <c r="B171" t="s">
        <v>4701</v>
      </c>
      <c r="C171" s="1"/>
      <c r="D171" s="1"/>
      <c r="E171" s="1">
        <v>-0.40773382782936096</v>
      </c>
      <c r="F171" s="1">
        <v>23</v>
      </c>
      <c r="G171" s="1">
        <v>-0.53031212091445923</v>
      </c>
      <c r="H171" s="1">
        <v>12</v>
      </c>
      <c r="I171" s="1">
        <v>-0.16315129399299622</v>
      </c>
      <c r="J171" s="1">
        <v>11</v>
      </c>
      <c r="K171" s="1">
        <v>488.00271606445312</v>
      </c>
    </row>
    <row r="172">
      <c r="A172" t="s">
        <v>4517</v>
      </c>
      <c r="B172" t="s">
        <v>4702</v>
      </c>
      <c r="C172" s="1"/>
      <c r="D172" s="1"/>
      <c r="E172" s="1">
        <v>0.66168820858001709</v>
      </c>
      <c r="F172" s="1">
        <v>23</v>
      </c>
      <c r="G172" s="1">
        <v>0.74267971515655518</v>
      </c>
      <c r="H172" s="1">
        <v>12</v>
      </c>
      <c r="I172" s="1">
        <v>0.34718859195709229</v>
      </c>
      <c r="J172" s="1">
        <v>11</v>
      </c>
      <c r="K172" s="1">
        <v>474.13900756835938</v>
      </c>
    </row>
    <row r="173">
      <c r="A173" t="s">
        <v>4518</v>
      </c>
      <c r="B173" t="s">
        <v>4703</v>
      </c>
      <c r="C173" s="1"/>
      <c r="D173" s="1"/>
      <c r="E173" s="1">
        <v>0.48583617806434631</v>
      </c>
      <c r="F173" s="1">
        <v>23</v>
      </c>
      <c r="G173" s="1">
        <v>0.41129803657531738</v>
      </c>
      <c r="H173" s="1">
        <v>12</v>
      </c>
      <c r="I173" s="1">
        <v>0.51934003829956055</v>
      </c>
      <c r="J173" s="1">
        <v>11</v>
      </c>
      <c r="K173" s="1">
        <v>445.80328369140625</v>
      </c>
    </row>
    <row r="174">
      <c r="A174" t="s">
        <v>4519</v>
      </c>
      <c r="B174" t="s">
        <v>4704</v>
      </c>
      <c r="C174" s="1"/>
      <c r="D174" s="1"/>
      <c r="E174" s="1">
        <v>-0.22572304308414459</v>
      </c>
      <c r="F174" s="1">
        <v>23</v>
      </c>
      <c r="G174" s="1">
        <v>-0.28739011287689209</v>
      </c>
      <c r="H174" s="1">
        <v>12</v>
      </c>
      <c r="I174" s="1">
        <v>-0.16563870012760162</v>
      </c>
      <c r="J174" s="1">
        <v>11</v>
      </c>
      <c r="K174" s="1">
        <v>430.34100341796875</v>
      </c>
    </row>
    <row r="175">
      <c r="A175" t="s">
        <v>4520</v>
      </c>
      <c r="B175" t="s">
        <v>4705</v>
      </c>
      <c r="C175" s="1"/>
      <c r="D175" s="1"/>
      <c r="E175" s="1">
        <v>0.23661217093467712</v>
      </c>
      <c r="F175" s="1">
        <v>23</v>
      </c>
      <c r="G175" s="1">
        <v>0.075721293687820435</v>
      </c>
      <c r="H175" s="1">
        <v>12</v>
      </c>
      <c r="I175" s="1">
        <v>0.357004314661026</v>
      </c>
      <c r="J175" s="1">
        <v>11</v>
      </c>
      <c r="K175" s="1">
        <v>429.84738159179688</v>
      </c>
    </row>
    <row r="176">
      <c r="A176" t="s">
        <v>4521</v>
      </c>
      <c r="B176" t="s">
        <v>4706</v>
      </c>
      <c r="C176" s="1"/>
      <c r="D176" s="1"/>
      <c r="E176" s="1">
        <v>-0.0014769885456189513</v>
      </c>
      <c r="F176" s="1">
        <v>21</v>
      </c>
      <c r="G176" s="1">
        <v>0.32451239228248596</v>
      </c>
      <c r="H176" s="1">
        <v>10</v>
      </c>
      <c r="I176" s="1">
        <v>-0.52971458435058594</v>
      </c>
      <c r="J176" s="1">
        <v>11</v>
      </c>
      <c r="K176" s="1">
        <v>421.8194580078125</v>
      </c>
    </row>
    <row r="177">
      <c r="A177" t="s">
        <v>4522</v>
      </c>
      <c r="B177" t="s">
        <v>4707</v>
      </c>
      <c r="C177" s="1"/>
      <c r="D177" s="1"/>
      <c r="E177" s="1">
        <v>0.060774162411689758</v>
      </c>
      <c r="F177" s="1">
        <v>23</v>
      </c>
      <c r="G177" s="1">
        <v>0.13020078837871552</v>
      </c>
      <c r="H177" s="1">
        <v>12</v>
      </c>
      <c r="I177" s="1">
        <v>-0.0014709967654198408</v>
      </c>
      <c r="J177" s="1">
        <v>11</v>
      </c>
      <c r="K177" s="1">
        <v>400.59893798828125</v>
      </c>
    </row>
    <row r="178">
      <c r="A178" t="s">
        <v>4523</v>
      </c>
      <c r="B178" t="s">
        <v>4708</v>
      </c>
      <c r="C178" s="1"/>
      <c r="D178" s="1"/>
      <c r="E178" s="1">
        <v>0.060245156288146973</v>
      </c>
      <c r="F178" s="1">
        <v>23</v>
      </c>
      <c r="G178" s="1">
        <v>0.11883652210235596</v>
      </c>
      <c r="H178" s="1">
        <v>12</v>
      </c>
      <c r="I178" s="1">
        <v>-0.057693406939506531</v>
      </c>
      <c r="J178" s="1">
        <v>11</v>
      </c>
      <c r="K178" s="1">
        <v>389.0775146484375</v>
      </c>
    </row>
    <row r="179">
      <c r="A179" t="s">
        <v>4524</v>
      </c>
      <c r="B179" t="s">
        <v>4709</v>
      </c>
      <c r="C179" s="1"/>
      <c r="D179" s="1"/>
      <c r="E179" s="1">
        <v>-0.16071237623691559</v>
      </c>
      <c r="F179" s="1">
        <v>23</v>
      </c>
      <c r="G179" s="1">
        <v>-0.54957085847854614</v>
      </c>
      <c r="H179" s="1">
        <v>12</v>
      </c>
      <c r="I179" s="1">
        <v>0.55898654460906982</v>
      </c>
      <c r="J179" s="1">
        <v>11</v>
      </c>
      <c r="K179" s="1">
        <v>379.35153198242188</v>
      </c>
    </row>
    <row r="180">
      <c r="A180" t="s">
        <v>4525</v>
      </c>
      <c r="B180" t="s">
        <v>4710</v>
      </c>
      <c r="C180" s="1"/>
      <c r="D180" s="1"/>
      <c r="E180" s="1">
        <v>0.27264335751533508</v>
      </c>
      <c r="F180" s="1">
        <v>23</v>
      </c>
      <c r="G180" s="1">
        <v>-0.064551517367362976</v>
      </c>
      <c r="H180" s="1">
        <v>12</v>
      </c>
      <c r="I180" s="1">
        <v>0.72149717807769775</v>
      </c>
      <c r="J180" s="1">
        <v>11</v>
      </c>
      <c r="K180" s="1">
        <v>339.96945190429688</v>
      </c>
    </row>
    <row r="181">
      <c r="A181" t="s">
        <v>4526</v>
      </c>
      <c r="B181" t="s">
        <v>4711</v>
      </c>
      <c r="C181" s="1"/>
      <c r="D181" s="1"/>
      <c r="E181" s="1">
        <v>0.23810186982154846</v>
      </c>
      <c r="F181" s="1">
        <v>23</v>
      </c>
      <c r="G181" s="1">
        <v>0.7837371826171875</v>
      </c>
      <c r="H181" s="1">
        <v>12</v>
      </c>
      <c r="I181" s="1">
        <v>-0.26470527052879333</v>
      </c>
      <c r="J181" s="1">
        <v>11</v>
      </c>
      <c r="K181" s="1">
        <v>337.63189697265625</v>
      </c>
    </row>
    <row r="182">
      <c r="A182" t="s">
        <v>4527</v>
      </c>
      <c r="B182" t="s">
        <v>4712</v>
      </c>
      <c r="C182" s="1"/>
      <c r="D182" s="1"/>
      <c r="E182" s="1">
        <v>0.15405793488025665</v>
      </c>
      <c r="F182" s="1">
        <v>23</v>
      </c>
      <c r="G182" s="1">
        <v>0.41654700040817261</v>
      </c>
      <c r="H182" s="1">
        <v>12</v>
      </c>
      <c r="I182" s="1">
        <v>0.17781297862529755</v>
      </c>
      <c r="J182" s="1">
        <v>11</v>
      </c>
      <c r="K182" s="1">
        <v>318.00692749023438</v>
      </c>
    </row>
    <row r="183">
      <c r="A183" t="s">
        <v>4528</v>
      </c>
      <c r="B183" t="s">
        <v>4713</v>
      </c>
      <c r="C183" s="1"/>
      <c r="D183" s="1"/>
      <c r="E183" s="1">
        <v>0.19510859251022339</v>
      </c>
      <c r="F183" s="1">
        <v>23</v>
      </c>
      <c r="G183" s="1">
        <v>-0.18815475702285767</v>
      </c>
      <c r="H183" s="1">
        <v>12</v>
      </c>
      <c r="I183" s="1">
        <v>0.53537005186080933</v>
      </c>
      <c r="J183" s="1">
        <v>11</v>
      </c>
      <c r="K183" s="1">
        <v>310.0067138671875</v>
      </c>
    </row>
    <row r="184">
      <c r="A184" t="s">
        <v>4529</v>
      </c>
      <c r="B184" t="s">
        <v>4714</v>
      </c>
      <c r="C184" s="1"/>
      <c r="D184" s="1"/>
      <c r="E184" s="1">
        <v>0.20532272756099701</v>
      </c>
      <c r="F184" s="1">
        <v>23</v>
      </c>
      <c r="G184" s="1">
        <v>0.38936689496040344</v>
      </c>
      <c r="H184" s="1">
        <v>12</v>
      </c>
      <c r="I184" s="1">
        <v>0.035019092261791229</v>
      </c>
      <c r="J184" s="1">
        <v>11</v>
      </c>
      <c r="K184" s="1">
        <v>293.7088623046875</v>
      </c>
    </row>
    <row r="185">
      <c r="A185" t="s">
        <v>4530</v>
      </c>
      <c r="B185" t="s">
        <v>4715</v>
      </c>
      <c r="C185" s="1"/>
      <c r="D185" s="1"/>
      <c r="E185" s="1">
        <v>-0.070217035710811615</v>
      </c>
      <c r="F185" s="1">
        <v>23</v>
      </c>
      <c r="G185" s="1">
        <v>-0.20353278517723083</v>
      </c>
      <c r="H185" s="1">
        <v>12</v>
      </c>
      <c r="I185" s="1">
        <v>0.68930411338806152</v>
      </c>
      <c r="J185" s="1">
        <v>11</v>
      </c>
      <c r="K185" s="1">
        <v>258.87051391601562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1E460-CA49-4980-B7B6-CD4DD655A9D0}">
  <dimension ref="A1:K185"/>
  <sheetViews>
    <sheetView zoomScale="80" zoomScaleNormal="80" workbookViewId="0">
      <selection activeCell="I16" sqref="I16"/>
    </sheetView>
  </sheetViews>
  <sheetFormatPr defaultRowHeight="14.5" x14ac:dyDescent="0.35"/>
  <sheetData>
    <row r="1">
      <c r="A1" t="s">
        <v>4768</v>
      </c>
      <c r="B1" t="s">
        <v>4775</v>
      </c>
      <c r="C1" t="s">
        <v>4782</v>
      </c>
      <c r="D1" t="s">
        <v>4783</v>
      </c>
      <c r="E1" t="s">
        <v>4718</v>
      </c>
      <c r="F1" t="s">
        <v>4785</v>
      </c>
      <c r="G1" t="s">
        <v>4720</v>
      </c>
      <c r="H1" t="s">
        <v>4787</v>
      </c>
      <c r="I1" t="s">
        <v>4722</v>
      </c>
      <c r="J1" t="s">
        <v>4789</v>
      </c>
      <c r="K1" t="s">
        <v>4790</v>
      </c>
    </row>
    <row r="2">
      <c r="A2" t="s">
        <v>4726</v>
      </c>
      <c r="B2" t="s">
        <v>4743</v>
      </c>
      <c r="C2" s="1">
        <v>1</v>
      </c>
      <c r="D2" s="1"/>
      <c r="E2" s="1">
        <v>0.68859755992889404</v>
      </c>
      <c r="F2" s="1">
        <v>23</v>
      </c>
      <c r="G2" s="1">
        <v>0.86062490940093994</v>
      </c>
      <c r="H2" s="1">
        <v>12</v>
      </c>
      <c r="I2" s="1">
        <v>0.25874480605125427</v>
      </c>
      <c r="J2" s="1">
        <v>11</v>
      </c>
      <c r="K2" s="1">
        <v>59067.6015625</v>
      </c>
    </row>
    <row r="3">
      <c r="A3" t="s">
        <v>4727</v>
      </c>
      <c r="B3" t="s">
        <v>4744</v>
      </c>
      <c r="C3" s="1">
        <v>1</v>
      </c>
      <c r="D3" s="1"/>
      <c r="E3" s="1">
        <v>-0.0006464528851211071</v>
      </c>
      <c r="F3" s="1">
        <v>23</v>
      </c>
      <c r="G3" s="1">
        <v>-0.10824427008628845</v>
      </c>
      <c r="H3" s="1">
        <v>12</v>
      </c>
      <c r="I3" s="1">
        <v>0.15252381563186646</v>
      </c>
      <c r="J3" s="1">
        <v>11</v>
      </c>
      <c r="K3" s="1">
        <v>52157.76171875</v>
      </c>
    </row>
    <row r="4">
      <c r="A4" t="s">
        <v>4728</v>
      </c>
      <c r="B4" t="s">
        <v>4745</v>
      </c>
      <c r="C4" s="1">
        <v>1</v>
      </c>
      <c r="D4" s="1"/>
      <c r="E4" s="1">
        <v>0.49404639005661011</v>
      </c>
      <c r="F4" s="1">
        <v>23</v>
      </c>
      <c r="G4" s="1">
        <v>0.38032230734825134</v>
      </c>
      <c r="H4" s="1">
        <v>12</v>
      </c>
      <c r="I4" s="1">
        <v>0.72101372480392456</v>
      </c>
      <c r="J4" s="1">
        <v>11</v>
      </c>
      <c r="K4" s="1">
        <v>31662.810546875</v>
      </c>
    </row>
    <row r="5">
      <c r="A5" t="s">
        <v>4729</v>
      </c>
      <c r="B5" t="s">
        <v>4746</v>
      </c>
      <c r="C5" s="1">
        <v>1</v>
      </c>
      <c r="D5" s="1"/>
      <c r="E5" s="1">
        <v>0.59023076295852661</v>
      </c>
      <c r="F5" s="1">
        <v>23</v>
      </c>
      <c r="G5" s="1">
        <v>0.56842529773712158</v>
      </c>
      <c r="H5" s="1">
        <v>12</v>
      </c>
      <c r="I5" s="1">
        <v>0.60803544521331787</v>
      </c>
      <c r="J5" s="1">
        <v>11</v>
      </c>
      <c r="K5" s="1">
        <v>21713.537109375</v>
      </c>
    </row>
    <row r="6">
      <c r="A6" t="s">
        <v>4730</v>
      </c>
      <c r="B6" t="s">
        <v>4747</v>
      </c>
      <c r="C6" s="1">
        <v>1</v>
      </c>
      <c r="D6" s="1"/>
      <c r="E6" s="1">
        <v>0.14134305715560913</v>
      </c>
      <c r="F6" s="1">
        <v>23</v>
      </c>
      <c r="G6" s="1">
        <v>-0.028154388070106506</v>
      </c>
      <c r="H6" s="1">
        <v>12</v>
      </c>
      <c r="I6" s="1">
        <v>0.33366474509239197</v>
      </c>
      <c r="J6" s="1">
        <v>11</v>
      </c>
      <c r="K6" s="1">
        <v>19953.67578125</v>
      </c>
    </row>
    <row r="7">
      <c r="A7" t="s">
        <v>4769</v>
      </c>
      <c r="B7" t="s">
        <v>4776</v>
      </c>
      <c r="C7" s="1">
        <v>1</v>
      </c>
      <c r="D7" s="1"/>
      <c r="E7" s="1">
        <v>0.65199172496795654</v>
      </c>
      <c r="F7" s="1">
        <v>23</v>
      </c>
      <c r="G7" s="1">
        <v>0.79875683784484863</v>
      </c>
      <c r="H7" s="1">
        <v>12</v>
      </c>
      <c r="I7" s="1">
        <v>0.29458174109458923</v>
      </c>
      <c r="J7" s="1">
        <v>11</v>
      </c>
      <c r="K7" s="1">
        <v>17018.611328125</v>
      </c>
    </row>
    <row r="8">
      <c r="A8" t="s">
        <v>4353</v>
      </c>
      <c r="B8" t="s">
        <v>4538</v>
      </c>
      <c r="C8" s="1">
        <v>1</v>
      </c>
      <c r="D8" s="1"/>
      <c r="E8" s="1">
        <v>0.73944389820098877</v>
      </c>
      <c r="F8" s="1">
        <v>23</v>
      </c>
      <c r="G8" s="1">
        <v>0.51609456539154053</v>
      </c>
      <c r="H8" s="1">
        <v>12</v>
      </c>
      <c r="I8" s="1">
        <v>0.9196355938911438</v>
      </c>
      <c r="J8" s="1">
        <v>11</v>
      </c>
      <c r="K8" s="1">
        <v>11170.1298828125</v>
      </c>
    </row>
    <row r="9">
      <c r="A9" t="s">
        <v>4770</v>
      </c>
      <c r="B9" t="s">
        <v>4777</v>
      </c>
      <c r="C9" s="1">
        <v>1</v>
      </c>
      <c r="D9" s="1"/>
      <c r="E9" s="1">
        <v>-0.31499177217483521</v>
      </c>
      <c r="F9" s="1">
        <v>22</v>
      </c>
      <c r="G9" s="1">
        <v>0.18370054662227631</v>
      </c>
      <c r="H9" s="1">
        <v>12</v>
      </c>
      <c r="I9" s="1">
        <v>-0.56121045351028442</v>
      </c>
      <c r="J9" s="1">
        <v>10</v>
      </c>
      <c r="K9" s="1">
        <v>5970.974609375</v>
      </c>
    </row>
    <row r="10">
      <c r="A10" t="s">
        <v>4733</v>
      </c>
      <c r="B10" t="s">
        <v>4750</v>
      </c>
      <c r="C10" s="1">
        <v>1</v>
      </c>
      <c r="D10" s="1"/>
      <c r="E10" s="1">
        <v>0.24636825919151306</v>
      </c>
      <c r="F10" s="1">
        <v>19</v>
      </c>
      <c r="G10" s="1">
        <v>-0.18978831171989441</v>
      </c>
      <c r="H10" s="1">
        <v>8</v>
      </c>
      <c r="I10" s="1">
        <v>0.39116179943084717</v>
      </c>
      <c r="J10" s="1">
        <v>11</v>
      </c>
      <c r="K10" s="1">
        <v>4138.18798828125</v>
      </c>
    </row>
    <row r="11">
      <c r="A11" t="s">
        <v>4734</v>
      </c>
      <c r="B11" t="s">
        <v>4751</v>
      </c>
      <c r="C11" s="1">
        <v>1</v>
      </c>
      <c r="D11" s="1"/>
      <c r="E11" s="1">
        <v>0.37608310580253601</v>
      </c>
      <c r="F11" s="1">
        <v>23</v>
      </c>
      <c r="G11" s="1">
        <v>0.28375706076622009</v>
      </c>
      <c r="H11" s="1">
        <v>12</v>
      </c>
      <c r="I11" s="1">
        <v>0.49216973781585693</v>
      </c>
      <c r="J11" s="1">
        <v>11</v>
      </c>
      <c r="K11" s="1">
        <v>3927.709228515625</v>
      </c>
    </row>
    <row r="12">
      <c r="A12" t="s">
        <v>4771</v>
      </c>
      <c r="B12" t="s">
        <v>4778</v>
      </c>
      <c r="C12" s="1">
        <v>1</v>
      </c>
      <c r="D12" s="1">
        <v>1</v>
      </c>
      <c r="E12" s="1">
        <v>0.27768245339393616</v>
      </c>
      <c r="F12" s="1">
        <v>23</v>
      </c>
      <c r="G12" s="1">
        <v>-0.070160336792469025</v>
      </c>
      <c r="H12" s="1">
        <v>12</v>
      </c>
      <c r="I12" s="1">
        <v>0.62344568967819214</v>
      </c>
      <c r="J12" s="1">
        <v>11</v>
      </c>
      <c r="K12" s="1">
        <v>3635.292236328125</v>
      </c>
    </row>
    <row r="13">
      <c r="A13" t="s">
        <v>4736</v>
      </c>
      <c r="B13" t="s">
        <v>4753</v>
      </c>
      <c r="C13" s="1">
        <v>1</v>
      </c>
      <c r="D13" s="1"/>
      <c r="E13" s="1">
        <v>0.33875161409378052</v>
      </c>
      <c r="F13" s="1">
        <v>23</v>
      </c>
      <c r="G13" s="1">
        <v>0.49724400043487549</v>
      </c>
      <c r="H13" s="1">
        <v>12</v>
      </c>
      <c r="I13" s="1">
        <v>0.24376946687698364</v>
      </c>
      <c r="J13" s="1">
        <v>11</v>
      </c>
      <c r="K13" s="1">
        <v>3138.22998046875</v>
      </c>
    </row>
    <row r="14">
      <c r="A14" t="s">
        <v>4737</v>
      </c>
      <c r="B14" t="s">
        <v>4754</v>
      </c>
      <c r="C14" s="1">
        <v>1</v>
      </c>
      <c r="D14" s="1">
        <v>1</v>
      </c>
      <c r="E14" s="1">
        <v>0.6476777195930481</v>
      </c>
      <c r="F14" s="1">
        <v>23</v>
      </c>
      <c r="G14" s="1">
        <v>0.27301362156867981</v>
      </c>
      <c r="H14" s="1">
        <v>12</v>
      </c>
      <c r="I14" s="1">
        <v>0.80030351877212524</v>
      </c>
      <c r="J14" s="1">
        <v>11</v>
      </c>
      <c r="K14" s="1">
        <v>2827.37890625</v>
      </c>
    </row>
    <row r="15">
      <c r="A15" t="s">
        <v>4772</v>
      </c>
      <c r="B15" t="s">
        <v>4779</v>
      </c>
      <c r="C15" s="1">
        <v>1</v>
      </c>
      <c r="D15" s="1"/>
      <c r="E15" s="1">
        <v>0.4502418041229248</v>
      </c>
      <c r="F15" s="1">
        <v>23</v>
      </c>
      <c r="G15" s="1">
        <v>0.53310984373092651</v>
      </c>
      <c r="H15" s="1">
        <v>12</v>
      </c>
      <c r="I15" s="1">
        <v>0.2279626876115799</v>
      </c>
      <c r="J15" s="1">
        <v>11</v>
      </c>
      <c r="K15" s="1">
        <v>2517.58056640625</v>
      </c>
    </row>
    <row r="16">
      <c r="A16" t="s">
        <v>4773</v>
      </c>
      <c r="B16" t="s">
        <v>4780</v>
      </c>
      <c r="C16" s="1">
        <v>1</v>
      </c>
      <c r="D16" s="1"/>
      <c r="E16" s="1">
        <v>0.39902478456497192</v>
      </c>
      <c r="F16" s="1">
        <v>14</v>
      </c>
      <c r="G16" s="1">
        <v>-0.8073691725730896</v>
      </c>
      <c r="H16" s="1">
        <v>3</v>
      </c>
      <c r="I16" s="1">
        <v>0.56128013134002686</v>
      </c>
      <c r="J16" s="1">
        <v>11</v>
      </c>
      <c r="K16" s="1">
        <v>2436.0029296875</v>
      </c>
    </row>
    <row r="17">
      <c r="A17" t="s">
        <v>4740</v>
      </c>
      <c r="B17" t="s">
        <v>4757</v>
      </c>
      <c r="C17" s="1">
        <v>1</v>
      </c>
      <c r="D17" s="1"/>
      <c r="E17" s="1">
        <v>0.63458698987960815</v>
      </c>
      <c r="F17" s="1">
        <v>19</v>
      </c>
      <c r="G17" s="1">
        <v>0.070968694984912872</v>
      </c>
      <c r="H17" s="1">
        <v>12</v>
      </c>
      <c r="I17" s="1">
        <v>0.92962729930877686</v>
      </c>
      <c r="J17" s="1">
        <v>7</v>
      </c>
      <c r="K17" s="1">
        <v>2227.65087890625</v>
      </c>
    </row>
    <row r="18">
      <c r="A18" t="s">
        <v>4774</v>
      </c>
      <c r="B18" t="s">
        <v>4781</v>
      </c>
      <c r="C18" s="1">
        <v>1</v>
      </c>
      <c r="D18" s="1">
        <v>1</v>
      </c>
      <c r="E18" s="1">
        <v>0.43714460730552673</v>
      </c>
      <c r="F18" s="1">
        <v>23</v>
      </c>
      <c r="G18" s="1">
        <v>0.3843764066696167</v>
      </c>
      <c r="H18" s="1">
        <v>12</v>
      </c>
      <c r="I18" s="1">
        <v>0.69958055019378662</v>
      </c>
      <c r="J18" s="1">
        <v>11</v>
      </c>
      <c r="K18" s="1">
        <v>1948.3544921875</v>
      </c>
    </row>
    <row r="19">
      <c r="A19" t="s">
        <v>4364</v>
      </c>
      <c r="B19" t="s">
        <v>4549</v>
      </c>
      <c r="C19" s="1"/>
      <c r="D19" s="1"/>
      <c r="E19" s="1">
        <v>0.7886461615562439</v>
      </c>
      <c r="F19" s="1">
        <v>23</v>
      </c>
      <c r="G19" s="1">
        <v>0.83111864328384399</v>
      </c>
      <c r="H19" s="1">
        <v>12</v>
      </c>
      <c r="I19" s="1">
        <v>0.71361202001571655</v>
      </c>
      <c r="J19" s="1">
        <v>11</v>
      </c>
      <c r="K19" s="1">
        <v>92527.7109375</v>
      </c>
    </row>
    <row r="20">
      <c r="A20" t="s">
        <v>4365</v>
      </c>
      <c r="B20" t="s">
        <v>4550</v>
      </c>
      <c r="C20" s="1"/>
      <c r="D20" s="1"/>
      <c r="E20" s="1">
        <v>0.85766899585723877</v>
      </c>
      <c r="F20" s="1">
        <v>23</v>
      </c>
      <c r="G20" s="1">
        <v>0.87781524658203125</v>
      </c>
      <c r="H20" s="1">
        <v>12</v>
      </c>
      <c r="I20" s="1">
        <v>0.92711901664733887</v>
      </c>
      <c r="J20" s="1">
        <v>11</v>
      </c>
      <c r="K20" s="1">
        <v>73749.9375</v>
      </c>
    </row>
    <row r="21">
      <c r="A21" t="s">
        <v>4366</v>
      </c>
      <c r="B21" t="s">
        <v>4551</v>
      </c>
      <c r="C21" s="1"/>
      <c r="D21" s="1"/>
      <c r="E21" s="1">
        <v>0.81176841259002686</v>
      </c>
      <c r="F21" s="1">
        <v>23</v>
      </c>
      <c r="G21" s="1">
        <v>0.77841824293136597</v>
      </c>
      <c r="H21" s="1">
        <v>12</v>
      </c>
      <c r="I21" s="1">
        <v>0.89872062206268311</v>
      </c>
      <c r="J21" s="1">
        <v>11</v>
      </c>
      <c r="K21" s="1">
        <v>67846.59375</v>
      </c>
    </row>
    <row r="22">
      <c r="A22" t="s">
        <v>4367</v>
      </c>
      <c r="B22" t="s">
        <v>4552</v>
      </c>
      <c r="C22" s="1"/>
      <c r="D22" s="1"/>
      <c r="E22" s="1">
        <v>0.53920012712478638</v>
      </c>
      <c r="F22" s="1">
        <v>18</v>
      </c>
      <c r="G22" s="1">
        <v>0.51627051830291748</v>
      </c>
      <c r="H22" s="1">
        <v>8</v>
      </c>
      <c r="I22" s="1">
        <v>0.76712232828140259</v>
      </c>
      <c r="J22" s="1">
        <v>10</v>
      </c>
      <c r="K22" s="1">
        <v>55756.9609375</v>
      </c>
    </row>
    <row r="23">
      <c r="A23" t="s">
        <v>4368</v>
      </c>
      <c r="B23" t="s">
        <v>4553</v>
      </c>
      <c r="C23" s="1"/>
      <c r="D23" s="1"/>
      <c r="E23" s="1">
        <v>0.73581737279891968</v>
      </c>
      <c r="F23" s="1">
        <v>23</v>
      </c>
      <c r="G23" s="1">
        <v>0.90977156162261963</v>
      </c>
      <c r="H23" s="1">
        <v>12</v>
      </c>
      <c r="I23" s="1">
        <v>0.44869861006736755</v>
      </c>
      <c r="J23" s="1">
        <v>11</v>
      </c>
      <c r="K23" s="1">
        <v>49241.9296875</v>
      </c>
    </row>
    <row r="24">
      <c r="A24" t="s">
        <v>4369</v>
      </c>
      <c r="B24" t="s">
        <v>4554</v>
      </c>
      <c r="C24" s="1"/>
      <c r="D24" s="1"/>
      <c r="E24" s="1">
        <v>0.82031846046447754</v>
      </c>
      <c r="F24" s="1">
        <v>22</v>
      </c>
      <c r="G24" s="1">
        <v>0.97241544723510742</v>
      </c>
      <c r="H24" s="1">
        <v>11</v>
      </c>
      <c r="I24" s="1">
        <v>0.67904460430145264</v>
      </c>
      <c r="J24" s="1">
        <v>11</v>
      </c>
      <c r="K24" s="1">
        <v>48746.0390625</v>
      </c>
    </row>
    <row r="25">
      <c r="A25" t="s">
        <v>4370</v>
      </c>
      <c r="B25" t="s">
        <v>4555</v>
      </c>
      <c r="C25" s="1"/>
      <c r="D25" s="1"/>
      <c r="E25" s="1">
        <v>0.67539131641387939</v>
      </c>
      <c r="F25" s="1">
        <v>23</v>
      </c>
      <c r="G25" s="1">
        <v>0.47610035538673401</v>
      </c>
      <c r="H25" s="1">
        <v>12</v>
      </c>
      <c r="I25" s="1">
        <v>0.80318641662597656</v>
      </c>
      <c r="J25" s="1">
        <v>11</v>
      </c>
      <c r="K25" s="1">
        <v>45892.609375</v>
      </c>
    </row>
    <row r="26">
      <c r="A26" t="s">
        <v>4371</v>
      </c>
      <c r="B26" t="s">
        <v>4556</v>
      </c>
      <c r="C26" s="1"/>
      <c r="D26" s="1"/>
      <c r="E26" s="1">
        <v>0.3286462128162384</v>
      </c>
      <c r="F26" s="1">
        <v>23</v>
      </c>
      <c r="G26" s="1">
        <v>0.18577346205711365</v>
      </c>
      <c r="H26" s="1">
        <v>12</v>
      </c>
      <c r="I26" s="1">
        <v>0.5418555736541748</v>
      </c>
      <c r="J26" s="1">
        <v>11</v>
      </c>
      <c r="K26" s="1">
        <v>42174.6640625</v>
      </c>
    </row>
    <row r="27">
      <c r="A27" t="s">
        <v>4372</v>
      </c>
      <c r="B27" t="s">
        <v>4557</v>
      </c>
      <c r="C27" s="1"/>
      <c r="D27" s="1"/>
      <c r="E27" s="1">
        <v>0.26811456680297852</v>
      </c>
      <c r="F27" s="1">
        <v>23</v>
      </c>
      <c r="G27" s="1">
        <v>0.52642530202865601</v>
      </c>
      <c r="H27" s="1">
        <v>12</v>
      </c>
      <c r="I27" s="1">
        <v>0.13868004083633423</v>
      </c>
      <c r="J27" s="1">
        <v>11</v>
      </c>
      <c r="K27" s="1">
        <v>42098.28125</v>
      </c>
    </row>
    <row r="28">
      <c r="A28" t="s">
        <v>4373</v>
      </c>
      <c r="B28" t="s">
        <v>4558</v>
      </c>
      <c r="C28" s="1"/>
      <c r="D28" s="1"/>
      <c r="E28" s="1">
        <v>0.82272392511367798</v>
      </c>
      <c r="F28" s="1">
        <v>23</v>
      </c>
      <c r="G28" s="1">
        <v>0.76090353727340698</v>
      </c>
      <c r="H28" s="1">
        <v>12</v>
      </c>
      <c r="I28" s="1">
        <v>0.95499593019485474</v>
      </c>
      <c r="J28" s="1">
        <v>11</v>
      </c>
      <c r="K28" s="1">
        <v>41117.15234375</v>
      </c>
    </row>
    <row r="29">
      <c r="A29" t="s">
        <v>4374</v>
      </c>
      <c r="B29" t="s">
        <v>4559</v>
      </c>
      <c r="C29" s="1"/>
      <c r="D29" s="1"/>
      <c r="E29" s="1">
        <v>0.82675135135650635</v>
      </c>
      <c r="F29" s="1">
        <v>23</v>
      </c>
      <c r="G29" s="1">
        <v>0.74314188957214355</v>
      </c>
      <c r="H29" s="1">
        <v>12</v>
      </c>
      <c r="I29" s="1">
        <v>0.93431055545806885</v>
      </c>
      <c r="J29" s="1">
        <v>11</v>
      </c>
      <c r="K29" s="1">
        <v>40456.94140625</v>
      </c>
    </row>
    <row r="30">
      <c r="A30" t="s">
        <v>4375</v>
      </c>
      <c r="B30" t="s">
        <v>4560</v>
      </c>
      <c r="C30" s="1"/>
      <c r="D30" s="1"/>
      <c r="E30" s="1">
        <v>0.95519572496414185</v>
      </c>
      <c r="F30" s="1">
        <v>23</v>
      </c>
      <c r="G30" s="1">
        <v>0.91235584020614624</v>
      </c>
      <c r="H30" s="1">
        <v>12</v>
      </c>
      <c r="I30" s="1">
        <v>0.97814559936523438</v>
      </c>
      <c r="J30" s="1">
        <v>11</v>
      </c>
      <c r="K30" s="1">
        <v>39187.58203125</v>
      </c>
    </row>
    <row r="31">
      <c r="A31" t="s">
        <v>4376</v>
      </c>
      <c r="B31" t="s">
        <v>4561</v>
      </c>
      <c r="C31" s="1"/>
      <c r="D31" s="1"/>
      <c r="E31" s="1">
        <v>0.88362240791320801</v>
      </c>
      <c r="F31" s="1">
        <v>23</v>
      </c>
      <c r="G31" s="1">
        <v>0.71086686849594116</v>
      </c>
      <c r="H31" s="1">
        <v>12</v>
      </c>
      <c r="I31" s="1">
        <v>0.96969139575958252</v>
      </c>
      <c r="J31" s="1">
        <v>11</v>
      </c>
      <c r="K31" s="1">
        <v>38842.890625</v>
      </c>
    </row>
    <row r="32">
      <c r="A32" t="s">
        <v>4377</v>
      </c>
      <c r="B32" t="s">
        <v>4562</v>
      </c>
      <c r="C32" s="1"/>
      <c r="D32" s="1"/>
      <c r="E32" s="1">
        <v>0.92641830444335938</v>
      </c>
      <c r="F32" s="1">
        <v>23</v>
      </c>
      <c r="G32" s="1">
        <v>0.88007646799087524</v>
      </c>
      <c r="H32" s="1">
        <v>12</v>
      </c>
      <c r="I32" s="1">
        <v>0.95985609292984009</v>
      </c>
      <c r="J32" s="1">
        <v>11</v>
      </c>
      <c r="K32" s="1">
        <v>37923.48828125</v>
      </c>
    </row>
    <row r="33">
      <c r="A33" t="s">
        <v>4378</v>
      </c>
      <c r="B33" t="s">
        <v>4563</v>
      </c>
      <c r="C33" s="1"/>
      <c r="D33" s="1"/>
      <c r="E33" s="1">
        <v>0.90059542655944824</v>
      </c>
      <c r="F33" s="1">
        <v>23</v>
      </c>
      <c r="G33" s="1">
        <v>0.92073804140090942</v>
      </c>
      <c r="H33" s="1">
        <v>12</v>
      </c>
      <c r="I33" s="1">
        <v>0.85339635610580444</v>
      </c>
      <c r="J33" s="1">
        <v>11</v>
      </c>
      <c r="K33" s="1">
        <v>37884.390625</v>
      </c>
    </row>
    <row r="34">
      <c r="A34" t="s">
        <v>4379</v>
      </c>
      <c r="B34" t="s">
        <v>4564</v>
      </c>
      <c r="C34" s="1"/>
      <c r="D34" s="1"/>
      <c r="E34" s="1">
        <v>0.87296968698501587</v>
      </c>
      <c r="F34" s="1">
        <v>23</v>
      </c>
      <c r="G34" s="1">
        <v>0.77775949239730835</v>
      </c>
      <c r="H34" s="1">
        <v>12</v>
      </c>
      <c r="I34" s="1">
        <v>0.93163955211639404</v>
      </c>
      <c r="J34" s="1">
        <v>11</v>
      </c>
      <c r="K34" s="1">
        <v>35674.79296875</v>
      </c>
    </row>
    <row r="35">
      <c r="A35" t="s">
        <v>4380</v>
      </c>
      <c r="B35" t="s">
        <v>4565</v>
      </c>
      <c r="C35" s="1"/>
      <c r="D35" s="1"/>
      <c r="E35" s="1">
        <v>0.84849822521209717</v>
      </c>
      <c r="F35" s="1">
        <v>23</v>
      </c>
      <c r="G35" s="1">
        <v>0.81925636529922485</v>
      </c>
      <c r="H35" s="1">
        <v>12</v>
      </c>
      <c r="I35" s="1">
        <v>0.93396592140197754</v>
      </c>
      <c r="J35" s="1">
        <v>11</v>
      </c>
      <c r="K35" s="1">
        <v>34890.08203125</v>
      </c>
    </row>
    <row r="36">
      <c r="A36" t="s">
        <v>4381</v>
      </c>
      <c r="B36" t="s">
        <v>4566</v>
      </c>
      <c r="C36" s="1"/>
      <c r="D36" s="1"/>
      <c r="E36" s="1">
        <v>0.79108917713165283</v>
      </c>
      <c r="F36" s="1">
        <v>23</v>
      </c>
      <c r="G36" s="1">
        <v>0.7556527853012085</v>
      </c>
      <c r="H36" s="1">
        <v>12</v>
      </c>
      <c r="I36" s="1">
        <v>0.92554014921188354</v>
      </c>
      <c r="J36" s="1">
        <v>11</v>
      </c>
      <c r="K36" s="1">
        <v>34490.07421875</v>
      </c>
    </row>
    <row r="37">
      <c r="A37" t="s">
        <v>4382</v>
      </c>
      <c r="B37" t="s">
        <v>4567</v>
      </c>
      <c r="C37" s="1"/>
      <c r="D37" s="1"/>
      <c r="E37" s="1">
        <v>0.14805373549461365</v>
      </c>
      <c r="F37" s="1">
        <v>23</v>
      </c>
      <c r="G37" s="1">
        <v>0.19758361577987671</v>
      </c>
      <c r="H37" s="1">
        <v>12</v>
      </c>
      <c r="I37" s="1">
        <v>0.10117323696613312</v>
      </c>
      <c r="J37" s="1">
        <v>11</v>
      </c>
      <c r="K37" s="1">
        <v>33985.8203125</v>
      </c>
    </row>
    <row r="38">
      <c r="A38" t="s">
        <v>4383</v>
      </c>
      <c r="B38" t="s">
        <v>4568</v>
      </c>
      <c r="C38" s="1"/>
      <c r="D38" s="1"/>
      <c r="E38" s="1">
        <v>0.38431587815284729</v>
      </c>
      <c r="F38" s="1">
        <v>22</v>
      </c>
      <c r="G38" s="1">
        <v>-0.02071203850209713</v>
      </c>
      <c r="H38" s="1">
        <v>11</v>
      </c>
      <c r="I38" s="1">
        <v>0.57041925191879272</v>
      </c>
      <c r="J38" s="1">
        <v>11</v>
      </c>
      <c r="K38" s="1">
        <v>33901.17578125</v>
      </c>
    </row>
    <row r="39">
      <c r="A39" t="s">
        <v>4384</v>
      </c>
      <c r="B39" t="s">
        <v>4569</v>
      </c>
      <c r="C39" s="1"/>
      <c r="D39" s="1"/>
      <c r="E39" s="1">
        <v>0.92854803800582886</v>
      </c>
      <c r="F39" s="1">
        <v>23</v>
      </c>
      <c r="G39" s="1">
        <v>0.94196301698684692</v>
      </c>
      <c r="H39" s="1">
        <v>12</v>
      </c>
      <c r="I39" s="1">
        <v>0.95973676443099976</v>
      </c>
      <c r="J39" s="1">
        <v>11</v>
      </c>
      <c r="K39" s="1">
        <v>33592.46875</v>
      </c>
    </row>
    <row r="40">
      <c r="A40" t="s">
        <v>4385</v>
      </c>
      <c r="B40" t="s">
        <v>4570</v>
      </c>
      <c r="C40" s="1"/>
      <c r="D40" s="1"/>
      <c r="E40" s="1">
        <v>0.84135496616363525</v>
      </c>
      <c r="F40" s="1">
        <v>23</v>
      </c>
      <c r="G40" s="1">
        <v>0.72288811206817627</v>
      </c>
      <c r="H40" s="1">
        <v>12</v>
      </c>
      <c r="I40" s="1">
        <v>0.89812421798706055</v>
      </c>
      <c r="J40" s="1">
        <v>11</v>
      </c>
      <c r="K40" s="1">
        <v>32350.904296875</v>
      </c>
    </row>
    <row r="41">
      <c r="A41" t="s">
        <v>4386</v>
      </c>
      <c r="B41" t="s">
        <v>4571</v>
      </c>
      <c r="C41" s="1"/>
      <c r="D41" s="1"/>
      <c r="E41" s="1">
        <v>0.41804498434066772</v>
      </c>
      <c r="F41" s="1">
        <v>23</v>
      </c>
      <c r="G41" s="1">
        <v>0.4825824499130249</v>
      </c>
      <c r="H41" s="1">
        <v>12</v>
      </c>
      <c r="I41" s="1">
        <v>0.4168250560760498</v>
      </c>
      <c r="J41" s="1">
        <v>11</v>
      </c>
      <c r="K41" s="1">
        <v>32300.8125</v>
      </c>
    </row>
    <row r="42">
      <c r="A42" t="s">
        <v>4387</v>
      </c>
      <c r="B42" t="s">
        <v>4572</v>
      </c>
      <c r="C42" s="1"/>
      <c r="D42" s="1"/>
      <c r="E42" s="1">
        <v>0.94048094749450684</v>
      </c>
      <c r="F42" s="1">
        <v>22</v>
      </c>
      <c r="G42" s="1">
        <v>0.80414390563964844</v>
      </c>
      <c r="H42" s="1">
        <v>11</v>
      </c>
      <c r="I42" s="1">
        <v>0.96665596961975098</v>
      </c>
      <c r="J42" s="1">
        <v>11</v>
      </c>
      <c r="K42" s="1">
        <v>31667.861328125</v>
      </c>
    </row>
    <row r="43">
      <c r="A43" t="s">
        <v>4388</v>
      </c>
      <c r="B43" t="s">
        <v>4573</v>
      </c>
      <c r="C43" s="1"/>
      <c r="D43" s="1"/>
      <c r="E43" s="1">
        <v>0.86829870939254761</v>
      </c>
      <c r="F43" s="1">
        <v>23</v>
      </c>
      <c r="G43" s="1">
        <v>0.87662398815155029</v>
      </c>
      <c r="H43" s="1">
        <v>12</v>
      </c>
      <c r="I43" s="1">
        <v>0.85504353046417236</v>
      </c>
      <c r="J43" s="1">
        <v>11</v>
      </c>
      <c r="K43" s="1">
        <v>31430.630859375</v>
      </c>
    </row>
    <row r="44">
      <c r="A44" t="s">
        <v>4389</v>
      </c>
      <c r="B44" t="s">
        <v>4574</v>
      </c>
      <c r="C44" s="1"/>
      <c r="D44" s="1"/>
      <c r="E44" s="1">
        <v>0.65145504474639893</v>
      </c>
      <c r="F44" s="1">
        <v>23</v>
      </c>
      <c r="G44" s="1">
        <v>0.70459675788879395</v>
      </c>
      <c r="H44" s="1">
        <v>12</v>
      </c>
      <c r="I44" s="1">
        <v>0.58544439077377319</v>
      </c>
      <c r="J44" s="1">
        <v>11</v>
      </c>
      <c r="K44" s="1">
        <v>30825.95703125</v>
      </c>
    </row>
    <row r="45">
      <c r="A45" t="s">
        <v>4390</v>
      </c>
      <c r="B45" t="s">
        <v>4575</v>
      </c>
      <c r="C45" s="1"/>
      <c r="D45" s="1"/>
      <c r="E45" s="1">
        <v>0.81879299879074097</v>
      </c>
      <c r="F45" s="1">
        <v>23</v>
      </c>
      <c r="G45" s="1">
        <v>0.76991420984268188</v>
      </c>
      <c r="H45" s="1">
        <v>12</v>
      </c>
      <c r="I45" s="1">
        <v>0.86208546161651611</v>
      </c>
      <c r="J45" s="1">
        <v>11</v>
      </c>
      <c r="K45" s="1">
        <v>29321.326171875</v>
      </c>
    </row>
    <row r="46">
      <c r="A46" t="s">
        <v>4391</v>
      </c>
      <c r="B46" t="s">
        <v>4576</v>
      </c>
      <c r="C46" s="1"/>
      <c r="D46" s="1"/>
      <c r="E46" s="1">
        <v>0.50041568279266357</v>
      </c>
      <c r="F46" s="1">
        <v>22</v>
      </c>
      <c r="G46" s="1">
        <v>0.0364387147128582</v>
      </c>
      <c r="H46" s="1">
        <v>12</v>
      </c>
      <c r="I46" s="1">
        <v>0.80498945713043213</v>
      </c>
      <c r="J46" s="1">
        <v>10</v>
      </c>
      <c r="K46" s="1">
        <v>29005.93359375</v>
      </c>
    </row>
    <row r="47">
      <c r="A47" t="s">
        <v>4392</v>
      </c>
      <c r="B47" t="s">
        <v>4577</v>
      </c>
      <c r="C47" s="1"/>
      <c r="D47" s="1"/>
      <c r="E47" s="1">
        <v>0.65891522169113159</v>
      </c>
      <c r="F47" s="1">
        <v>23</v>
      </c>
      <c r="G47" s="1">
        <v>0.56140905618667603</v>
      </c>
      <c r="H47" s="1">
        <v>12</v>
      </c>
      <c r="I47" s="1">
        <v>0.78756541013717651</v>
      </c>
      <c r="J47" s="1">
        <v>11</v>
      </c>
      <c r="K47" s="1">
        <v>26933.25</v>
      </c>
    </row>
    <row r="48">
      <c r="A48" t="s">
        <v>4393</v>
      </c>
      <c r="B48" t="s">
        <v>4578</v>
      </c>
      <c r="C48" s="1"/>
      <c r="D48" s="1"/>
      <c r="E48" s="1">
        <v>0.6010059118270874</v>
      </c>
      <c r="F48" s="1">
        <v>23</v>
      </c>
      <c r="G48" s="1">
        <v>0.5647159218788147</v>
      </c>
      <c r="H48" s="1">
        <v>12</v>
      </c>
      <c r="I48" s="1">
        <v>0.80416989326477051</v>
      </c>
      <c r="J48" s="1">
        <v>11</v>
      </c>
      <c r="K48" s="1">
        <v>23937.96875</v>
      </c>
    </row>
    <row r="49">
      <c r="A49" t="s">
        <v>4394</v>
      </c>
      <c r="B49" t="s">
        <v>4579</v>
      </c>
      <c r="C49" s="1"/>
      <c r="D49" s="1"/>
      <c r="E49" s="1">
        <v>0.2756342887878418</v>
      </c>
      <c r="F49" s="1">
        <v>23</v>
      </c>
      <c r="G49" s="1">
        <v>0.42923668026924133</v>
      </c>
      <c r="H49" s="1">
        <v>12</v>
      </c>
      <c r="I49" s="1">
        <v>0.22618123888969421</v>
      </c>
      <c r="J49" s="1">
        <v>11</v>
      </c>
      <c r="K49" s="1">
        <v>22383.857421875</v>
      </c>
    </row>
    <row r="50">
      <c r="A50" t="s">
        <v>4395</v>
      </c>
      <c r="B50" t="s">
        <v>4580</v>
      </c>
      <c r="C50" s="1"/>
      <c r="D50" s="1"/>
      <c r="E50" s="1">
        <v>0.54788798093795776</v>
      </c>
      <c r="F50" s="1">
        <v>23</v>
      </c>
      <c r="G50" s="1">
        <v>0.35125502943992615</v>
      </c>
      <c r="H50" s="1">
        <v>12</v>
      </c>
      <c r="I50" s="1">
        <v>0.76669228076934814</v>
      </c>
      <c r="J50" s="1">
        <v>11</v>
      </c>
      <c r="K50" s="1">
        <v>18795.03125</v>
      </c>
    </row>
    <row r="51">
      <c r="A51" t="s">
        <v>4396</v>
      </c>
      <c r="B51" t="s">
        <v>4581</v>
      </c>
      <c r="C51" s="1"/>
      <c r="D51" s="1"/>
      <c r="E51" s="1">
        <v>0.33319973945617676</v>
      </c>
      <c r="F51" s="1">
        <v>23</v>
      </c>
      <c r="G51" s="1">
        <v>-0.19713716208934784</v>
      </c>
      <c r="H51" s="1">
        <v>12</v>
      </c>
      <c r="I51" s="1">
        <v>0.6786838173866272</v>
      </c>
      <c r="J51" s="1">
        <v>11</v>
      </c>
      <c r="K51" s="1">
        <v>18642.802734375</v>
      </c>
    </row>
    <row r="52">
      <c r="A52" t="s">
        <v>4397</v>
      </c>
      <c r="B52" t="s">
        <v>4582</v>
      </c>
      <c r="C52" s="1"/>
      <c r="D52" s="1"/>
      <c r="E52" s="1">
        <v>0.65579849481582642</v>
      </c>
      <c r="F52" s="1">
        <v>23</v>
      </c>
      <c r="G52" s="1">
        <v>-0.29453578591346741</v>
      </c>
      <c r="H52" s="1">
        <v>12</v>
      </c>
      <c r="I52" s="1">
        <v>0.88298702239990234</v>
      </c>
      <c r="J52" s="1">
        <v>11</v>
      </c>
      <c r="K52" s="1">
        <v>17189.6328125</v>
      </c>
    </row>
    <row r="53">
      <c r="A53" t="s">
        <v>4398</v>
      </c>
      <c r="B53" t="s">
        <v>4583</v>
      </c>
      <c r="C53" s="1"/>
      <c r="D53" s="1"/>
      <c r="E53" s="1">
        <v>0.80152708292007446</v>
      </c>
      <c r="F53" s="1">
        <v>23</v>
      </c>
      <c r="G53" s="1">
        <v>0.83462131023406982</v>
      </c>
      <c r="H53" s="1">
        <v>12</v>
      </c>
      <c r="I53" s="1">
        <v>0.76407778263092041</v>
      </c>
      <c r="J53" s="1">
        <v>11</v>
      </c>
      <c r="K53" s="1">
        <v>16992.478515625</v>
      </c>
    </row>
    <row r="54">
      <c r="A54" t="s">
        <v>4399</v>
      </c>
      <c r="B54" t="s">
        <v>4584</v>
      </c>
      <c r="C54" s="1"/>
      <c r="D54" s="1"/>
      <c r="E54" s="1">
        <v>0.55457639694213867</v>
      </c>
      <c r="F54" s="1">
        <v>23</v>
      </c>
      <c r="G54" s="1">
        <v>0.29361087083816528</v>
      </c>
      <c r="H54" s="1">
        <v>12</v>
      </c>
      <c r="I54" s="1">
        <v>0.73003566265106201</v>
      </c>
      <c r="J54" s="1">
        <v>11</v>
      </c>
      <c r="K54" s="1">
        <v>16698.060546875</v>
      </c>
    </row>
    <row r="55">
      <c r="A55" t="s">
        <v>4400</v>
      </c>
      <c r="B55" t="s">
        <v>4585</v>
      </c>
      <c r="C55" s="1"/>
      <c r="D55" s="1"/>
      <c r="E55" s="1">
        <v>0.66926324367523193</v>
      </c>
      <c r="F55" s="1">
        <v>23</v>
      </c>
      <c r="G55" s="1">
        <v>0.78053343296051025</v>
      </c>
      <c r="H55" s="1">
        <v>12</v>
      </c>
      <c r="I55" s="1">
        <v>0.76504272222518921</v>
      </c>
      <c r="J55" s="1">
        <v>11</v>
      </c>
      <c r="K55" s="1">
        <v>16240.6572265625</v>
      </c>
    </row>
    <row r="56">
      <c r="A56" t="s">
        <v>4401</v>
      </c>
      <c r="B56" t="s">
        <v>4586</v>
      </c>
      <c r="C56" s="1"/>
      <c r="D56" s="1"/>
      <c r="E56" s="1">
        <v>0.12436173856258392</v>
      </c>
      <c r="F56" s="1">
        <v>23</v>
      </c>
      <c r="G56" s="1">
        <v>0.051749095320701599</v>
      </c>
      <c r="H56" s="1">
        <v>12</v>
      </c>
      <c r="I56" s="1">
        <v>0.39205372333526611</v>
      </c>
      <c r="J56" s="1">
        <v>11</v>
      </c>
      <c r="K56" s="1">
        <v>14247.97265625</v>
      </c>
    </row>
    <row r="57">
      <c r="A57" t="s">
        <v>4402</v>
      </c>
      <c r="B57" t="s">
        <v>4587</v>
      </c>
      <c r="C57" s="1"/>
      <c r="D57" s="1"/>
      <c r="E57" s="1">
        <v>-0.21691970527172089</v>
      </c>
      <c r="F57" s="1">
        <v>23</v>
      </c>
      <c r="G57" s="1">
        <v>-0.15629594027996063</v>
      </c>
      <c r="H57" s="1">
        <v>12</v>
      </c>
      <c r="I57" s="1">
        <v>-0.24222777783870697</v>
      </c>
      <c r="J57" s="1">
        <v>11</v>
      </c>
      <c r="K57" s="1">
        <v>13939.755859375</v>
      </c>
    </row>
    <row r="58">
      <c r="A58" t="s">
        <v>4403</v>
      </c>
      <c r="B58" t="s">
        <v>4588</v>
      </c>
      <c r="C58" s="1"/>
      <c r="D58" s="1"/>
      <c r="E58" s="1">
        <v>0.71005946397781372</v>
      </c>
      <c r="F58" s="1">
        <v>23</v>
      </c>
      <c r="G58" s="1">
        <v>0.65547150373458862</v>
      </c>
      <c r="H58" s="1">
        <v>12</v>
      </c>
      <c r="I58" s="1">
        <v>0.78026819229125977</v>
      </c>
      <c r="J58" s="1">
        <v>11</v>
      </c>
      <c r="K58" s="1">
        <v>12312.498046875</v>
      </c>
    </row>
    <row r="59">
      <c r="A59" t="s">
        <v>4404</v>
      </c>
      <c r="B59" t="s">
        <v>4589</v>
      </c>
      <c r="C59" s="1"/>
      <c r="D59" s="1"/>
      <c r="E59" s="1">
        <v>-0.13773725926876068</v>
      </c>
      <c r="F59" s="1">
        <v>23</v>
      </c>
      <c r="G59" s="1">
        <v>-0.62044060230255127</v>
      </c>
      <c r="H59" s="1">
        <v>12</v>
      </c>
      <c r="I59" s="1">
        <v>0.88407766819000244</v>
      </c>
      <c r="J59" s="1">
        <v>11</v>
      </c>
      <c r="K59" s="1">
        <v>11883.904296875</v>
      </c>
    </row>
    <row r="60">
      <c r="A60" t="s">
        <v>4405</v>
      </c>
      <c r="B60" t="s">
        <v>4590</v>
      </c>
      <c r="C60" s="1"/>
      <c r="D60" s="1"/>
      <c r="E60" s="1">
        <v>-0.12335652112960815</v>
      </c>
      <c r="F60" s="1">
        <v>22</v>
      </c>
      <c r="G60" s="1">
        <v>-0.16888931393623352</v>
      </c>
      <c r="H60" s="1">
        <v>12</v>
      </c>
      <c r="I60" s="1">
        <v>-0.085396625101566315</v>
      </c>
      <c r="J60" s="1">
        <v>10</v>
      </c>
      <c r="K60" s="1">
        <v>11392.0361328125</v>
      </c>
    </row>
    <row r="61">
      <c r="A61" t="s">
        <v>4406</v>
      </c>
      <c r="B61" t="s">
        <v>4591</v>
      </c>
      <c r="C61" s="1"/>
      <c r="D61" s="1"/>
      <c r="E61" s="1">
        <v>0.55210083723068237</v>
      </c>
      <c r="F61" s="1">
        <v>23</v>
      </c>
      <c r="G61" s="1">
        <v>0.46978190541267395</v>
      </c>
      <c r="H61" s="1">
        <v>12</v>
      </c>
      <c r="I61" s="1">
        <v>0.67186242341995239</v>
      </c>
      <c r="J61" s="1">
        <v>11</v>
      </c>
      <c r="K61" s="1">
        <v>11008.638671875</v>
      </c>
    </row>
    <row r="62">
      <c r="A62" t="s">
        <v>4407</v>
      </c>
      <c r="B62" t="s">
        <v>4592</v>
      </c>
      <c r="C62" s="1"/>
      <c r="D62" s="1"/>
      <c r="E62" s="1">
        <v>0.25354164838790894</v>
      </c>
      <c r="F62" s="1">
        <v>23</v>
      </c>
      <c r="G62" s="1">
        <v>0.077254205942153931</v>
      </c>
      <c r="H62" s="1">
        <v>12</v>
      </c>
      <c r="I62" s="1">
        <v>0.74234843254089355</v>
      </c>
      <c r="J62" s="1">
        <v>11</v>
      </c>
      <c r="K62" s="1">
        <v>10672.7216796875</v>
      </c>
    </row>
    <row r="63">
      <c r="A63" t="s">
        <v>4408</v>
      </c>
      <c r="B63" t="s">
        <v>4593</v>
      </c>
      <c r="C63" s="1"/>
      <c r="D63" s="1"/>
      <c r="E63" s="1">
        <v>0.57315486669540405</v>
      </c>
      <c r="F63" s="1">
        <v>23</v>
      </c>
      <c r="G63" s="1">
        <v>0.47550544142723083</v>
      </c>
      <c r="H63" s="1">
        <v>12</v>
      </c>
      <c r="I63" s="1">
        <v>0.7065654993057251</v>
      </c>
      <c r="J63" s="1">
        <v>11</v>
      </c>
      <c r="K63" s="1">
        <v>9965.6357421875</v>
      </c>
    </row>
    <row r="64">
      <c r="A64" t="s">
        <v>4409</v>
      </c>
      <c r="B64" t="s">
        <v>4594</v>
      </c>
      <c r="C64" s="1"/>
      <c r="D64" s="1"/>
      <c r="E64" s="1">
        <v>0.35888415575027466</v>
      </c>
      <c r="F64" s="1">
        <v>23</v>
      </c>
      <c r="G64" s="1">
        <v>0.38502934575080872</v>
      </c>
      <c r="H64" s="1">
        <v>12</v>
      </c>
      <c r="I64" s="1">
        <v>0.42837211489677429</v>
      </c>
      <c r="J64" s="1">
        <v>11</v>
      </c>
      <c r="K64" s="1">
        <v>9960.138671875</v>
      </c>
    </row>
    <row r="65">
      <c r="A65" t="s">
        <v>4410</v>
      </c>
      <c r="B65" t="s">
        <v>4595</v>
      </c>
      <c r="C65" s="1"/>
      <c r="D65" s="1"/>
      <c r="E65" s="1">
        <v>0.7308381199836731</v>
      </c>
      <c r="F65" s="1">
        <v>23</v>
      </c>
      <c r="G65" s="1">
        <v>0.40227249264717102</v>
      </c>
      <c r="H65" s="1">
        <v>12</v>
      </c>
      <c r="I65" s="1">
        <v>0.82547605037689209</v>
      </c>
      <c r="J65" s="1">
        <v>11</v>
      </c>
      <c r="K65" s="1">
        <v>9163.30078125</v>
      </c>
    </row>
    <row r="66">
      <c r="A66" t="s">
        <v>4411</v>
      </c>
      <c r="B66" t="s">
        <v>4596</v>
      </c>
      <c r="C66" s="1"/>
      <c r="D66" s="1"/>
      <c r="E66" s="1">
        <v>0.32729339599609375</v>
      </c>
      <c r="F66" s="1">
        <v>23</v>
      </c>
      <c r="G66" s="1">
        <v>-0.0045879003591835499</v>
      </c>
      <c r="H66" s="1">
        <v>12</v>
      </c>
      <c r="I66" s="1">
        <v>0.77569174766540527</v>
      </c>
      <c r="J66" s="1">
        <v>11</v>
      </c>
      <c r="K66" s="1">
        <v>8967.6962890625</v>
      </c>
    </row>
    <row r="67">
      <c r="A67" t="s">
        <v>4412</v>
      </c>
      <c r="B67" t="s">
        <v>4597</v>
      </c>
      <c r="C67" s="1"/>
      <c r="D67" s="1">
        <v>1</v>
      </c>
      <c r="E67" s="1">
        <v>0.71838772296905518</v>
      </c>
      <c r="F67" s="1">
        <v>23</v>
      </c>
      <c r="G67" s="1">
        <v>0.83408689498901367</v>
      </c>
      <c r="H67" s="1">
        <v>12</v>
      </c>
      <c r="I67" s="1">
        <v>0.61081337928771973</v>
      </c>
      <c r="J67" s="1">
        <v>11</v>
      </c>
      <c r="K67" s="1">
        <v>8954.8232421875</v>
      </c>
    </row>
    <row r="68">
      <c r="A68" t="s">
        <v>4413</v>
      </c>
      <c r="B68" t="s">
        <v>4598</v>
      </c>
      <c r="C68" s="1"/>
      <c r="D68" s="1"/>
      <c r="E68" s="1">
        <v>0.49494320154190063</v>
      </c>
      <c r="F68" s="1">
        <v>23</v>
      </c>
      <c r="G68" s="1">
        <v>0.49822387099266052</v>
      </c>
      <c r="H68" s="1">
        <v>12</v>
      </c>
      <c r="I68" s="1">
        <v>0.52169442176818848</v>
      </c>
      <c r="J68" s="1">
        <v>11</v>
      </c>
      <c r="K68" s="1">
        <v>8914.5986328125</v>
      </c>
    </row>
    <row r="69">
      <c r="A69" t="s">
        <v>4414</v>
      </c>
      <c r="B69" t="s">
        <v>4599</v>
      </c>
      <c r="C69" s="1"/>
      <c r="D69" s="1"/>
      <c r="E69" s="1">
        <v>0.82293909788131714</v>
      </c>
      <c r="F69" s="1">
        <v>23</v>
      </c>
      <c r="G69" s="1">
        <v>0.5452311635017395</v>
      </c>
      <c r="H69" s="1">
        <v>12</v>
      </c>
      <c r="I69" s="1">
        <v>0.94735342264175415</v>
      </c>
      <c r="J69" s="1">
        <v>11</v>
      </c>
      <c r="K69" s="1">
        <v>8876.8896484375</v>
      </c>
    </row>
    <row r="70">
      <c r="A70" t="s">
        <v>4415</v>
      </c>
      <c r="B70" t="s">
        <v>4600</v>
      </c>
      <c r="C70" s="1"/>
      <c r="D70" s="1"/>
      <c r="E70" s="1">
        <v>0.69298392534255981</v>
      </c>
      <c r="F70" s="1">
        <v>23</v>
      </c>
      <c r="G70" s="1">
        <v>0.91928309202194214</v>
      </c>
      <c r="H70" s="1">
        <v>12</v>
      </c>
      <c r="I70" s="1">
        <v>0.58439666032791138</v>
      </c>
      <c r="J70" s="1">
        <v>11</v>
      </c>
      <c r="K70" s="1">
        <v>8550.7119140625</v>
      </c>
    </row>
    <row r="71">
      <c r="A71" t="s">
        <v>4416</v>
      </c>
      <c r="B71" t="s">
        <v>4601</v>
      </c>
      <c r="C71" s="1"/>
      <c r="D71" s="1"/>
      <c r="E71" s="1">
        <v>0.81853502988815308</v>
      </c>
      <c r="F71" s="1">
        <v>23</v>
      </c>
      <c r="G71" s="1">
        <v>0.82628822326660156</v>
      </c>
      <c r="H71" s="1">
        <v>12</v>
      </c>
      <c r="I71" s="1">
        <v>0.87181150913238525</v>
      </c>
      <c r="J71" s="1">
        <v>11</v>
      </c>
      <c r="K71" s="1">
        <v>7646.02734375</v>
      </c>
    </row>
    <row r="72">
      <c r="A72" t="s">
        <v>4417</v>
      </c>
      <c r="B72" t="s">
        <v>4602</v>
      </c>
      <c r="C72" s="1"/>
      <c r="D72" s="1"/>
      <c r="E72" s="1">
        <v>0.016233785077929497</v>
      </c>
      <c r="F72" s="1">
        <v>23</v>
      </c>
      <c r="G72" s="1">
        <v>-0.17130440473556519</v>
      </c>
      <c r="H72" s="1">
        <v>12</v>
      </c>
      <c r="I72" s="1">
        <v>0.30337837338447571</v>
      </c>
      <c r="J72" s="1">
        <v>11</v>
      </c>
      <c r="K72" s="1">
        <v>7611.8359375</v>
      </c>
    </row>
    <row r="73">
      <c r="A73" t="s">
        <v>4418</v>
      </c>
      <c r="B73" t="s">
        <v>4603</v>
      </c>
      <c r="C73" s="1"/>
      <c r="D73" s="1">
        <v>1</v>
      </c>
      <c r="E73" s="1">
        <v>0.64905726909637451</v>
      </c>
      <c r="F73" s="1">
        <v>23</v>
      </c>
      <c r="G73" s="1">
        <v>0.4249020516872406</v>
      </c>
      <c r="H73" s="1">
        <v>12</v>
      </c>
      <c r="I73" s="1">
        <v>0.83592116832733154</v>
      </c>
      <c r="J73" s="1">
        <v>11</v>
      </c>
      <c r="K73" s="1">
        <v>7344.12060546875</v>
      </c>
    </row>
    <row r="74">
      <c r="A74" t="s">
        <v>4419</v>
      </c>
      <c r="B74" t="s">
        <v>4604</v>
      </c>
      <c r="C74" s="1"/>
      <c r="D74" s="1"/>
      <c r="E74" s="1">
        <v>0.83410471677780151</v>
      </c>
      <c r="F74" s="1">
        <v>23</v>
      </c>
      <c r="G74" s="1">
        <v>0.62908446788787842</v>
      </c>
      <c r="H74" s="1">
        <v>12</v>
      </c>
      <c r="I74" s="1">
        <v>0.96609002351760864</v>
      </c>
      <c r="J74" s="1">
        <v>11</v>
      </c>
      <c r="K74" s="1">
        <v>7021.54638671875</v>
      </c>
    </row>
    <row r="75">
      <c r="A75" t="s">
        <v>4420</v>
      </c>
      <c r="B75" t="s">
        <v>4605</v>
      </c>
      <c r="C75" s="1"/>
      <c r="D75" s="1"/>
      <c r="E75" s="1">
        <v>0.68998187780380249</v>
      </c>
      <c r="F75" s="1">
        <v>23</v>
      </c>
      <c r="G75" s="1">
        <v>0.50298541784286499</v>
      </c>
      <c r="H75" s="1">
        <v>12</v>
      </c>
      <c r="I75" s="1">
        <v>0.84060978889465332</v>
      </c>
      <c r="J75" s="1">
        <v>11</v>
      </c>
      <c r="K75" s="1">
        <v>6904.65234375</v>
      </c>
    </row>
    <row r="76">
      <c r="A76" t="s">
        <v>4421</v>
      </c>
      <c r="B76" t="s">
        <v>4606</v>
      </c>
      <c r="C76" s="1"/>
      <c r="D76" s="1"/>
      <c r="E76" s="1">
        <v>0.61205023527145386</v>
      </c>
      <c r="F76" s="1">
        <v>22</v>
      </c>
      <c r="G76" s="1">
        <v>0.74007010459899902</v>
      </c>
      <c r="H76" s="1">
        <v>11</v>
      </c>
      <c r="I76" s="1">
        <v>0.61383539438247681</v>
      </c>
      <c r="J76" s="1">
        <v>11</v>
      </c>
      <c r="K76" s="1">
        <v>6745.85693359375</v>
      </c>
    </row>
    <row r="77">
      <c r="A77" t="s">
        <v>4422</v>
      </c>
      <c r="B77" t="s">
        <v>4607</v>
      </c>
      <c r="C77" s="1"/>
      <c r="D77" s="1"/>
      <c r="E77" s="1">
        <v>0.68201345205307007</v>
      </c>
      <c r="F77" s="1">
        <v>23</v>
      </c>
      <c r="G77" s="1">
        <v>0.77250444889068604</v>
      </c>
      <c r="H77" s="1">
        <v>12</v>
      </c>
      <c r="I77" s="1">
        <v>0.58687502145767212</v>
      </c>
      <c r="J77" s="1">
        <v>11</v>
      </c>
      <c r="K77" s="1">
        <v>6725.33740234375</v>
      </c>
    </row>
    <row r="78">
      <c r="A78" t="s">
        <v>4423</v>
      </c>
      <c r="B78" t="s">
        <v>4608</v>
      </c>
      <c r="C78" s="1"/>
      <c r="D78" s="1"/>
      <c r="E78" s="1">
        <v>0.63780075311660767</v>
      </c>
      <c r="F78" s="1">
        <v>23</v>
      </c>
      <c r="G78" s="1">
        <v>0.39612078666687012</v>
      </c>
      <c r="H78" s="1">
        <v>12</v>
      </c>
      <c r="I78" s="1">
        <v>0.92759603261947632</v>
      </c>
      <c r="J78" s="1">
        <v>11</v>
      </c>
      <c r="K78" s="1">
        <v>6678.3076171875</v>
      </c>
    </row>
    <row r="79">
      <c r="A79" t="s">
        <v>4424</v>
      </c>
      <c r="B79" t="s">
        <v>4609</v>
      </c>
      <c r="C79" s="1"/>
      <c r="D79" s="1">
        <v>1</v>
      </c>
      <c r="E79" s="1">
        <v>0.43559253215789795</v>
      </c>
      <c r="F79" s="1">
        <v>23</v>
      </c>
      <c r="G79" s="1">
        <v>0.080048076808452606</v>
      </c>
      <c r="H79" s="1">
        <v>12</v>
      </c>
      <c r="I79" s="1">
        <v>0.84490096569061279</v>
      </c>
      <c r="J79" s="1">
        <v>11</v>
      </c>
      <c r="K79" s="1">
        <v>6461.98095703125</v>
      </c>
    </row>
    <row r="80">
      <c r="A80" t="s">
        <v>4425</v>
      </c>
      <c r="B80" t="s">
        <v>4610</v>
      </c>
      <c r="C80" s="1"/>
      <c r="D80" s="1">
        <v>1</v>
      </c>
      <c r="E80" s="1">
        <v>0.83445227146148682</v>
      </c>
      <c r="F80" s="1">
        <v>23</v>
      </c>
      <c r="G80" s="1">
        <v>0.85800230503082275</v>
      </c>
      <c r="H80" s="1">
        <v>12</v>
      </c>
      <c r="I80" s="1">
        <v>0.72483789920806885</v>
      </c>
      <c r="J80" s="1">
        <v>11</v>
      </c>
      <c r="K80" s="1">
        <v>6454.57275390625</v>
      </c>
    </row>
    <row r="81">
      <c r="A81" t="s">
        <v>4426</v>
      </c>
      <c r="B81" t="s">
        <v>4611</v>
      </c>
      <c r="C81" s="1"/>
      <c r="D81" s="1"/>
      <c r="E81" s="1">
        <v>0.52931344509124756</v>
      </c>
      <c r="F81" s="1">
        <v>23</v>
      </c>
      <c r="G81" s="1">
        <v>0.64466500282287598</v>
      </c>
      <c r="H81" s="1">
        <v>12</v>
      </c>
      <c r="I81" s="1">
        <v>0.70541316270828247</v>
      </c>
      <c r="J81" s="1">
        <v>11</v>
      </c>
      <c r="K81" s="1">
        <v>6423.4208984375</v>
      </c>
    </row>
    <row r="82">
      <c r="A82" t="s">
        <v>4427</v>
      </c>
      <c r="B82" t="s">
        <v>4612</v>
      </c>
      <c r="C82" s="1"/>
      <c r="D82" s="1"/>
      <c r="E82" s="1">
        <v>-0.045701585710048676</v>
      </c>
      <c r="F82" s="1">
        <v>23</v>
      </c>
      <c r="G82" s="1">
        <v>0.1198556050658226</v>
      </c>
      <c r="H82" s="1">
        <v>12</v>
      </c>
      <c r="I82" s="1">
        <v>-0.069366253912448883</v>
      </c>
      <c r="J82" s="1">
        <v>11</v>
      </c>
      <c r="K82" s="1">
        <v>6251.47119140625</v>
      </c>
    </row>
    <row r="83">
      <c r="A83" t="s">
        <v>4428</v>
      </c>
      <c r="B83" t="s">
        <v>4613</v>
      </c>
      <c r="C83" s="1"/>
      <c r="D83" s="1"/>
      <c r="E83" s="1">
        <v>-0.063852027058601379</v>
      </c>
      <c r="F83" s="1">
        <v>23</v>
      </c>
      <c r="G83" s="1">
        <v>0.12498147040605545</v>
      </c>
      <c r="H83" s="1">
        <v>12</v>
      </c>
      <c r="I83" s="1">
        <v>-0.12944360077381134</v>
      </c>
      <c r="J83" s="1">
        <v>11</v>
      </c>
      <c r="K83" s="1">
        <v>6098.06396484375</v>
      </c>
    </row>
    <row r="84">
      <c r="A84" t="s">
        <v>4429</v>
      </c>
      <c r="B84" t="s">
        <v>4614</v>
      </c>
      <c r="C84" s="1"/>
      <c r="D84" s="1"/>
      <c r="E84" s="1">
        <v>0.44032663106918335</v>
      </c>
      <c r="F84" s="1">
        <v>23</v>
      </c>
      <c r="G84" s="1">
        <v>0.008420770987868309</v>
      </c>
      <c r="H84" s="1">
        <v>12</v>
      </c>
      <c r="I84" s="1">
        <v>0.64613562822341919</v>
      </c>
      <c r="J84" s="1">
        <v>11</v>
      </c>
      <c r="K84" s="1">
        <v>5693.74169921875</v>
      </c>
    </row>
    <row r="85">
      <c r="A85" t="s">
        <v>4430</v>
      </c>
      <c r="B85" t="s">
        <v>4615</v>
      </c>
      <c r="C85" s="1"/>
      <c r="D85" s="1"/>
      <c r="E85" s="1">
        <v>0.36694246530532837</v>
      </c>
      <c r="F85" s="1">
        <v>23</v>
      </c>
      <c r="G85" s="1">
        <v>0.47470089793205261</v>
      </c>
      <c r="H85" s="1">
        <v>12</v>
      </c>
      <c r="I85" s="1">
        <v>0.36189332604408264</v>
      </c>
      <c r="J85" s="1">
        <v>11</v>
      </c>
      <c r="K85" s="1">
        <v>5671.02978515625</v>
      </c>
    </row>
    <row r="86">
      <c r="A86" t="s">
        <v>4431</v>
      </c>
      <c r="B86" t="s">
        <v>4616</v>
      </c>
      <c r="C86" s="1"/>
      <c r="D86" s="1"/>
      <c r="E86" s="1">
        <v>0.75277125835418701</v>
      </c>
      <c r="F86" s="1">
        <v>23</v>
      </c>
      <c r="G86" s="1">
        <v>0.7316325306892395</v>
      </c>
      <c r="H86" s="1">
        <v>12</v>
      </c>
      <c r="I86" s="1">
        <v>0.82777011394500732</v>
      </c>
      <c r="J86" s="1">
        <v>11</v>
      </c>
      <c r="K86" s="1">
        <v>5323.66650390625</v>
      </c>
    </row>
    <row r="87">
      <c r="A87" t="s">
        <v>4432</v>
      </c>
      <c r="B87" t="s">
        <v>4617</v>
      </c>
      <c r="C87" s="1"/>
      <c r="D87" s="1"/>
      <c r="E87" s="1">
        <v>0.30199477076530457</v>
      </c>
      <c r="F87" s="1">
        <v>23</v>
      </c>
      <c r="G87" s="1">
        <v>0.4253583550453186</v>
      </c>
      <c r="H87" s="1">
        <v>12</v>
      </c>
      <c r="I87" s="1">
        <v>0.24984753131866455</v>
      </c>
      <c r="J87" s="1">
        <v>11</v>
      </c>
      <c r="K87" s="1">
        <v>5056.02001953125</v>
      </c>
    </row>
    <row r="88">
      <c r="A88" t="s">
        <v>4433</v>
      </c>
      <c r="B88" t="s">
        <v>4618</v>
      </c>
      <c r="C88" s="1"/>
      <c r="D88" s="1"/>
      <c r="E88" s="1">
        <v>0.46057695150375366</v>
      </c>
      <c r="F88" s="1">
        <v>23</v>
      </c>
      <c r="G88" s="1">
        <v>0.37240874767303467</v>
      </c>
      <c r="H88" s="1">
        <v>12</v>
      </c>
      <c r="I88" s="1">
        <v>0.62495505809783936</v>
      </c>
      <c r="J88" s="1">
        <v>11</v>
      </c>
      <c r="K88" s="1">
        <v>4920.07080078125</v>
      </c>
    </row>
    <row r="89">
      <c r="A89" t="s">
        <v>4434</v>
      </c>
      <c r="B89" t="s">
        <v>4619</v>
      </c>
      <c r="C89" s="1"/>
      <c r="D89" s="1"/>
      <c r="E89" s="1">
        <v>0.53583002090454102</v>
      </c>
      <c r="F89" s="1">
        <v>23</v>
      </c>
      <c r="G89" s="1">
        <v>0.45519953966140747</v>
      </c>
      <c r="H89" s="1">
        <v>12</v>
      </c>
      <c r="I89" s="1">
        <v>0.68081361055374146</v>
      </c>
      <c r="J89" s="1">
        <v>11</v>
      </c>
      <c r="K89" s="1">
        <v>4917.11279296875</v>
      </c>
    </row>
    <row r="90">
      <c r="A90" t="s">
        <v>4435</v>
      </c>
      <c r="B90" t="s">
        <v>4620</v>
      </c>
      <c r="C90" s="1"/>
      <c r="D90" s="1"/>
      <c r="E90" s="1">
        <v>0.93432629108428955</v>
      </c>
      <c r="F90" s="1">
        <v>23</v>
      </c>
      <c r="G90" s="1">
        <v>0.91273462772369385</v>
      </c>
      <c r="H90" s="1">
        <v>12</v>
      </c>
      <c r="I90" s="1">
        <v>0.96164137125015259</v>
      </c>
      <c r="J90" s="1">
        <v>11</v>
      </c>
      <c r="K90" s="1">
        <v>4735.66552734375</v>
      </c>
    </row>
    <row r="91">
      <c r="A91" t="s">
        <v>4436</v>
      </c>
      <c r="B91" t="s">
        <v>4621</v>
      </c>
      <c r="C91" s="1"/>
      <c r="D91" s="1"/>
      <c r="E91" s="1">
        <v>0.26002606749534607</v>
      </c>
      <c r="F91" s="1">
        <v>23</v>
      </c>
      <c r="G91" s="1">
        <v>0.015938865020871162</v>
      </c>
      <c r="H91" s="1">
        <v>12</v>
      </c>
      <c r="I91" s="1">
        <v>0.62341988086700439</v>
      </c>
      <c r="J91" s="1">
        <v>11</v>
      </c>
      <c r="K91" s="1">
        <v>4567.240234375</v>
      </c>
    </row>
    <row r="92">
      <c r="A92" t="s">
        <v>4437</v>
      </c>
      <c r="B92" t="s">
        <v>4622</v>
      </c>
      <c r="C92" s="1"/>
      <c r="D92" s="1"/>
      <c r="E92" s="1">
        <v>0.64164513349533081</v>
      </c>
      <c r="F92" s="1">
        <v>21</v>
      </c>
      <c r="G92" s="1">
        <v>0.66614562273025513</v>
      </c>
      <c r="H92" s="1">
        <v>10</v>
      </c>
      <c r="I92" s="1">
        <v>0.70737087726593018</v>
      </c>
      <c r="J92" s="1">
        <v>11</v>
      </c>
      <c r="K92" s="1">
        <v>4446.45166015625</v>
      </c>
    </row>
    <row r="93">
      <c r="A93" t="s">
        <v>4438</v>
      </c>
      <c r="B93" t="s">
        <v>4623</v>
      </c>
      <c r="C93" s="1"/>
      <c r="D93" s="1"/>
      <c r="E93" s="1">
        <v>0.46366894245147705</v>
      </c>
      <c r="F93" s="1">
        <v>21</v>
      </c>
      <c r="G93" s="1">
        <v>0.37873044610023499</v>
      </c>
      <c r="H93" s="1">
        <v>10</v>
      </c>
      <c r="I93" s="1">
        <v>0.58825224637985229</v>
      </c>
      <c r="J93" s="1">
        <v>11</v>
      </c>
      <c r="K93" s="1">
        <v>4431.59814453125</v>
      </c>
    </row>
    <row r="94">
      <c r="A94" t="s">
        <v>4439</v>
      </c>
      <c r="B94" t="s">
        <v>4624</v>
      </c>
      <c r="C94" s="1"/>
      <c r="D94" s="1"/>
      <c r="E94" s="1">
        <v>0.45017001032829285</v>
      </c>
      <c r="F94" s="1">
        <v>23</v>
      </c>
      <c r="G94" s="1">
        <v>0.19271388649940491</v>
      </c>
      <c r="H94" s="1">
        <v>12</v>
      </c>
      <c r="I94" s="1">
        <v>0.68225389719009399</v>
      </c>
      <c r="J94" s="1">
        <v>11</v>
      </c>
      <c r="K94" s="1">
        <v>4227.552734375</v>
      </c>
    </row>
    <row r="95">
      <c r="A95" t="s">
        <v>4440</v>
      </c>
      <c r="B95" t="s">
        <v>4625</v>
      </c>
      <c r="C95" s="1"/>
      <c r="D95" s="1"/>
      <c r="E95" s="1">
        <v>0.67515110969543457</v>
      </c>
      <c r="F95" s="1">
        <v>23</v>
      </c>
      <c r="G95" s="1">
        <v>0.62252020835876465</v>
      </c>
      <c r="H95" s="1">
        <v>12</v>
      </c>
      <c r="I95" s="1">
        <v>0.70991557836532593</v>
      </c>
      <c r="J95" s="1">
        <v>11</v>
      </c>
      <c r="K95" s="1">
        <v>4175.1708984375</v>
      </c>
    </row>
    <row r="96">
      <c r="A96" t="s">
        <v>4441</v>
      </c>
      <c r="B96" t="s">
        <v>4626</v>
      </c>
      <c r="C96" s="1"/>
      <c r="D96" s="1"/>
      <c r="E96" s="1">
        <v>0.70972704887390137</v>
      </c>
      <c r="F96" s="1">
        <v>23</v>
      </c>
      <c r="G96" s="1">
        <v>0.76920551061630249</v>
      </c>
      <c r="H96" s="1">
        <v>12</v>
      </c>
      <c r="I96" s="1">
        <v>0.64000529050827026</v>
      </c>
      <c r="J96" s="1">
        <v>11</v>
      </c>
      <c r="K96" s="1">
        <v>4056.23046875</v>
      </c>
    </row>
    <row r="97">
      <c r="A97" t="s">
        <v>4442</v>
      </c>
      <c r="B97" t="s">
        <v>4627</v>
      </c>
      <c r="C97" s="1"/>
      <c r="D97" s="1"/>
      <c r="E97" s="1">
        <v>0.53809380531311035</v>
      </c>
      <c r="F97" s="1">
        <v>23</v>
      </c>
      <c r="G97" s="1">
        <v>0.62282097339630127</v>
      </c>
      <c r="H97" s="1">
        <v>12</v>
      </c>
      <c r="I97" s="1">
        <v>0.53391027450561523</v>
      </c>
      <c r="J97" s="1">
        <v>11</v>
      </c>
      <c r="K97" s="1">
        <v>4003.985107421875</v>
      </c>
    </row>
    <row r="98">
      <c r="A98" t="s">
        <v>4443</v>
      </c>
      <c r="B98" t="s">
        <v>4628</v>
      </c>
      <c r="C98" s="1"/>
      <c r="D98" s="1"/>
      <c r="E98" s="1">
        <v>0.57478958368301392</v>
      </c>
      <c r="F98" s="1">
        <v>23</v>
      </c>
      <c r="G98" s="1">
        <v>0.65703612565994263</v>
      </c>
      <c r="H98" s="1">
        <v>12</v>
      </c>
      <c r="I98" s="1">
        <v>0.6352272629737854</v>
      </c>
      <c r="J98" s="1">
        <v>11</v>
      </c>
      <c r="K98" s="1">
        <v>4000.854736328125</v>
      </c>
    </row>
    <row r="99">
      <c r="A99" t="s">
        <v>4444</v>
      </c>
      <c r="B99" t="s">
        <v>4629</v>
      </c>
      <c r="C99" s="1"/>
      <c r="D99" s="1"/>
      <c r="E99" s="1">
        <v>0.57334411144256592</v>
      </c>
      <c r="F99" s="1">
        <v>23</v>
      </c>
      <c r="G99" s="1">
        <v>0.63383740186691284</v>
      </c>
      <c r="H99" s="1">
        <v>12</v>
      </c>
      <c r="I99" s="1">
        <v>0.32932344079017639</v>
      </c>
      <c r="J99" s="1">
        <v>11</v>
      </c>
      <c r="K99" s="1">
        <v>3941.66357421875</v>
      </c>
    </row>
    <row r="100">
      <c r="A100" t="s">
        <v>4445</v>
      </c>
      <c r="B100" t="s">
        <v>4630</v>
      </c>
      <c r="C100" s="1"/>
      <c r="D100" s="1"/>
      <c r="E100" s="1">
        <v>-0.13227170705795288</v>
      </c>
      <c r="F100" s="1">
        <v>23</v>
      </c>
      <c r="G100" s="1">
        <v>0.59577256441116333</v>
      </c>
      <c r="H100" s="1">
        <v>12</v>
      </c>
      <c r="I100" s="1">
        <v>-0.27120411396026611</v>
      </c>
      <c r="J100" s="1">
        <v>11</v>
      </c>
      <c r="K100" s="1">
        <v>3788.25</v>
      </c>
    </row>
    <row r="101">
      <c r="A101" t="s">
        <v>4446</v>
      </c>
      <c r="B101" t="s">
        <v>4631</v>
      </c>
      <c r="C101" s="1"/>
      <c r="D101" s="1"/>
      <c r="E101" s="1">
        <v>0.60328501462936401</v>
      </c>
      <c r="F101" s="1">
        <v>23</v>
      </c>
      <c r="G101" s="1">
        <v>0.71920609474182129</v>
      </c>
      <c r="H101" s="1">
        <v>12</v>
      </c>
      <c r="I101" s="1">
        <v>0.52152889966964722</v>
      </c>
      <c r="J101" s="1">
        <v>11</v>
      </c>
      <c r="K101" s="1">
        <v>3721.05126953125</v>
      </c>
    </row>
    <row r="102">
      <c r="A102" t="s">
        <v>4447</v>
      </c>
      <c r="B102" t="s">
        <v>4632</v>
      </c>
      <c r="C102" s="1"/>
      <c r="D102" s="1"/>
      <c r="E102" s="1">
        <v>0.3993104100227356</v>
      </c>
      <c r="F102" s="1">
        <v>23</v>
      </c>
      <c r="G102" s="1">
        <v>0.3026634156703949</v>
      </c>
      <c r="H102" s="1">
        <v>12</v>
      </c>
      <c r="I102" s="1">
        <v>0.70932859182357788</v>
      </c>
      <c r="J102" s="1">
        <v>11</v>
      </c>
      <c r="K102" s="1">
        <v>3511.4404296875</v>
      </c>
    </row>
    <row r="103">
      <c r="A103" t="s">
        <v>4448</v>
      </c>
      <c r="B103" t="s">
        <v>4633</v>
      </c>
      <c r="C103" s="1"/>
      <c r="D103" s="1"/>
      <c r="E103" s="1">
        <v>-0.17807641625404358</v>
      </c>
      <c r="F103" s="1">
        <v>22</v>
      </c>
      <c r="G103" s="1">
        <v>-0.41100108623504639</v>
      </c>
      <c r="H103" s="1">
        <v>12</v>
      </c>
      <c r="I103" s="1">
        <v>0.28335300087928772</v>
      </c>
      <c r="J103" s="1">
        <v>10</v>
      </c>
      <c r="K103" s="1">
        <v>3506.265625</v>
      </c>
    </row>
    <row r="104">
      <c r="A104" t="s">
        <v>4449</v>
      </c>
      <c r="B104" t="s">
        <v>4634</v>
      </c>
      <c r="C104" s="1"/>
      <c r="D104" s="1"/>
      <c r="E104" s="1">
        <v>0.67391341924667358</v>
      </c>
      <c r="F104" s="1">
        <v>23</v>
      </c>
      <c r="G104" s="1">
        <v>0.52715122699737549</v>
      </c>
      <c r="H104" s="1">
        <v>12</v>
      </c>
      <c r="I104" s="1">
        <v>0.90553444623947144</v>
      </c>
      <c r="J104" s="1">
        <v>11</v>
      </c>
      <c r="K104" s="1">
        <v>3283.37939453125</v>
      </c>
    </row>
    <row r="105">
      <c r="A105" t="s">
        <v>4450</v>
      </c>
      <c r="B105" t="s">
        <v>4635</v>
      </c>
      <c r="C105" s="1"/>
      <c r="D105" s="1">
        <v>1</v>
      </c>
      <c r="E105" s="1">
        <v>0.88423490524291992</v>
      </c>
      <c r="F105" s="1">
        <v>23</v>
      </c>
      <c r="G105" s="1">
        <v>0.67698383331298828</v>
      </c>
      <c r="H105" s="1">
        <v>12</v>
      </c>
      <c r="I105" s="1">
        <v>0.96795821189880371</v>
      </c>
      <c r="J105" s="1">
        <v>11</v>
      </c>
      <c r="K105" s="1">
        <v>3279.355224609375</v>
      </c>
    </row>
    <row r="106">
      <c r="A106" t="s">
        <v>4451</v>
      </c>
      <c r="B106" t="s">
        <v>4636</v>
      </c>
      <c r="C106" s="1"/>
      <c r="D106" s="1"/>
      <c r="E106" s="1">
        <v>0.78292620182037354</v>
      </c>
      <c r="F106" s="1">
        <v>23</v>
      </c>
      <c r="G106" s="1">
        <v>0.65045011043548584</v>
      </c>
      <c r="H106" s="1">
        <v>12</v>
      </c>
      <c r="I106" s="1">
        <v>0.86701244115829468</v>
      </c>
      <c r="J106" s="1">
        <v>11</v>
      </c>
      <c r="K106" s="1">
        <v>3195.38818359375</v>
      </c>
    </row>
    <row r="107">
      <c r="A107" t="s">
        <v>4452</v>
      </c>
      <c r="B107" t="s">
        <v>4637</v>
      </c>
      <c r="C107" s="1"/>
      <c r="D107" s="1"/>
      <c r="E107" s="1">
        <v>0.30805036425590515</v>
      </c>
      <c r="F107" s="1">
        <v>23</v>
      </c>
      <c r="G107" s="1">
        <v>-0.078212931752204895</v>
      </c>
      <c r="H107" s="1">
        <v>12</v>
      </c>
      <c r="I107" s="1">
        <v>0.59182333946228027</v>
      </c>
      <c r="J107" s="1">
        <v>11</v>
      </c>
      <c r="K107" s="1">
        <v>3193.259033203125</v>
      </c>
    </row>
    <row r="108">
      <c r="A108" t="s">
        <v>4453</v>
      </c>
      <c r="B108" t="s">
        <v>4638</v>
      </c>
      <c r="C108" s="1"/>
      <c r="D108" s="1"/>
      <c r="E108" s="1">
        <v>0.31432944536209106</v>
      </c>
      <c r="F108" s="1">
        <v>23</v>
      </c>
      <c r="G108" s="1">
        <v>0.45315507054328918</v>
      </c>
      <c r="H108" s="1">
        <v>12</v>
      </c>
      <c r="I108" s="1">
        <v>0.13029232621192932</v>
      </c>
      <c r="J108" s="1">
        <v>11</v>
      </c>
      <c r="K108" s="1">
        <v>3082.75927734375</v>
      </c>
    </row>
    <row r="109">
      <c r="A109" t="s">
        <v>4454</v>
      </c>
      <c r="B109" t="s">
        <v>4639</v>
      </c>
      <c r="C109" s="1"/>
      <c r="D109" s="1"/>
      <c r="E109" s="1">
        <v>0.10209605842828751</v>
      </c>
      <c r="F109" s="1">
        <v>19</v>
      </c>
      <c r="G109" s="1">
        <v>0.48196840286254883</v>
      </c>
      <c r="H109" s="1">
        <v>8</v>
      </c>
      <c r="I109" s="1">
        <v>-0.21561363339424133</v>
      </c>
      <c r="J109" s="1">
        <v>11</v>
      </c>
      <c r="K109" s="1">
        <v>3026.73974609375</v>
      </c>
    </row>
    <row r="110">
      <c r="A110" t="s">
        <v>4455</v>
      </c>
      <c r="B110" t="s">
        <v>4640</v>
      </c>
      <c r="C110" s="1"/>
      <c r="D110" s="1"/>
      <c r="E110" s="1">
        <v>0.72481536865234375</v>
      </c>
      <c r="F110" s="1">
        <v>23</v>
      </c>
      <c r="G110" s="1">
        <v>0.5041271448135376</v>
      </c>
      <c r="H110" s="1">
        <v>12</v>
      </c>
      <c r="I110" s="1">
        <v>0.88617479801177979</v>
      </c>
      <c r="J110" s="1">
        <v>11</v>
      </c>
      <c r="K110" s="1">
        <v>2957.371826171875</v>
      </c>
    </row>
    <row r="111">
      <c r="A111" t="s">
        <v>4456</v>
      </c>
      <c r="B111" t="s">
        <v>4641</v>
      </c>
      <c r="C111" s="1"/>
      <c r="D111" s="1"/>
      <c r="E111" s="1">
        <v>0.17494942247867584</v>
      </c>
      <c r="F111" s="1">
        <v>23</v>
      </c>
      <c r="G111" s="1">
        <v>-0.23791727423667908</v>
      </c>
      <c r="H111" s="1">
        <v>12</v>
      </c>
      <c r="I111" s="1">
        <v>0.3646399974822998</v>
      </c>
      <c r="J111" s="1">
        <v>11</v>
      </c>
      <c r="K111" s="1">
        <v>2908.1884765625</v>
      </c>
    </row>
    <row r="112">
      <c r="A112" t="s">
        <v>4457</v>
      </c>
      <c r="B112" t="s">
        <v>4642</v>
      </c>
      <c r="C112" s="1"/>
      <c r="D112" s="1"/>
      <c r="E112" s="1">
        <v>-0.17818734049797058</v>
      </c>
      <c r="F112" s="1">
        <v>23</v>
      </c>
      <c r="G112" s="1">
        <v>-0.087956391274929047</v>
      </c>
      <c r="H112" s="1">
        <v>12</v>
      </c>
      <c r="I112" s="1">
        <v>-0.67213481664657593</v>
      </c>
      <c r="J112" s="1">
        <v>11</v>
      </c>
      <c r="K112" s="1">
        <v>2786.341796875</v>
      </c>
    </row>
    <row r="113">
      <c r="A113" t="s">
        <v>4458</v>
      </c>
      <c r="B113" t="s">
        <v>4643</v>
      </c>
      <c r="C113" s="1"/>
      <c r="D113" s="1"/>
      <c r="E113" s="1">
        <v>0.078768834471702576</v>
      </c>
      <c r="F113" s="1">
        <v>23</v>
      </c>
      <c r="G113" s="1">
        <v>0.13693957030773163</v>
      </c>
      <c r="H113" s="1">
        <v>12</v>
      </c>
      <c r="I113" s="1">
        <v>0.011870525777339935</v>
      </c>
      <c r="J113" s="1">
        <v>11</v>
      </c>
      <c r="K113" s="1">
        <v>2783.1162109375</v>
      </c>
    </row>
    <row r="114">
      <c r="A114" t="s">
        <v>4459</v>
      </c>
      <c r="B114" t="s">
        <v>4644</v>
      </c>
      <c r="C114" s="1"/>
      <c r="D114" s="1"/>
      <c r="E114" s="1">
        <v>0.075780138373374939</v>
      </c>
      <c r="F114" s="1">
        <v>23</v>
      </c>
      <c r="G114" s="1">
        <v>-0.29593166708946228</v>
      </c>
      <c r="H114" s="1">
        <v>12</v>
      </c>
      <c r="I114" s="1">
        <v>0.40006619691848755</v>
      </c>
      <c r="J114" s="1">
        <v>11</v>
      </c>
      <c r="K114" s="1">
        <v>2731.606689453125</v>
      </c>
    </row>
    <row r="115">
      <c r="A115" t="s">
        <v>4460</v>
      </c>
      <c r="B115" t="s">
        <v>4645</v>
      </c>
      <c r="C115" s="1"/>
      <c r="D115" s="1"/>
      <c r="E115" s="1">
        <v>0.40638336539268494</v>
      </c>
      <c r="F115" s="1">
        <v>22</v>
      </c>
      <c r="G115" s="1">
        <v>-0.021985039114952087</v>
      </c>
      <c r="H115" s="1">
        <v>11</v>
      </c>
      <c r="I115" s="1">
        <v>0.65011751651763916</v>
      </c>
      <c r="J115" s="1">
        <v>11</v>
      </c>
      <c r="K115" s="1">
        <v>2616.927490234375</v>
      </c>
    </row>
    <row r="116">
      <c r="A116" t="s">
        <v>4461</v>
      </c>
      <c r="B116" t="s">
        <v>4646</v>
      </c>
      <c r="C116" s="1"/>
      <c r="D116" s="1"/>
      <c r="E116" s="1">
        <v>0.31800064444541931</v>
      </c>
      <c r="F116" s="1">
        <v>23</v>
      </c>
      <c r="G116" s="1">
        <v>-0.3270760178565979</v>
      </c>
      <c r="H116" s="1">
        <v>12</v>
      </c>
      <c r="I116" s="1">
        <v>0.89331763982772827</v>
      </c>
      <c r="J116" s="1">
        <v>11</v>
      </c>
      <c r="K116" s="1">
        <v>2554.564697265625</v>
      </c>
    </row>
    <row r="117">
      <c r="A117" t="s">
        <v>4462</v>
      </c>
      <c r="B117" t="s">
        <v>4647</v>
      </c>
      <c r="C117" s="1"/>
      <c r="D117" s="1"/>
      <c r="E117" s="1">
        <v>0.39713019132614136</v>
      </c>
      <c r="F117" s="1">
        <v>23</v>
      </c>
      <c r="G117" s="1">
        <v>0.60246235132217407</v>
      </c>
      <c r="H117" s="1">
        <v>12</v>
      </c>
      <c r="I117" s="1">
        <v>0.079772517085075378</v>
      </c>
      <c r="J117" s="1">
        <v>11</v>
      </c>
      <c r="K117" s="1">
        <v>2411.44482421875</v>
      </c>
    </row>
    <row r="118">
      <c r="A118" t="s">
        <v>4463</v>
      </c>
      <c r="B118" t="s">
        <v>4648</v>
      </c>
      <c r="C118" s="1"/>
      <c r="D118" s="1"/>
      <c r="E118" s="1">
        <v>0.36275038123130798</v>
      </c>
      <c r="F118" s="1">
        <v>21</v>
      </c>
      <c r="G118" s="1">
        <v>0.45220357179641724</v>
      </c>
      <c r="H118" s="1">
        <v>12</v>
      </c>
      <c r="I118" s="1">
        <v>0.14255110919475555</v>
      </c>
      <c r="J118" s="1">
        <v>9</v>
      </c>
      <c r="K118" s="1">
        <v>2261.699951171875</v>
      </c>
    </row>
    <row r="119">
      <c r="A119" t="s">
        <v>4464</v>
      </c>
      <c r="B119" t="s">
        <v>4649</v>
      </c>
      <c r="C119" s="1"/>
      <c r="D119" s="1"/>
      <c r="E119" s="1">
        <v>0.65672159194946289</v>
      </c>
      <c r="F119" s="1">
        <v>23</v>
      </c>
      <c r="G119" s="1">
        <v>0.52453804016113281</v>
      </c>
      <c r="H119" s="1">
        <v>12</v>
      </c>
      <c r="I119" s="1">
        <v>0.7879711389541626</v>
      </c>
      <c r="J119" s="1">
        <v>11</v>
      </c>
      <c r="K119" s="1">
        <v>2193.89697265625</v>
      </c>
    </row>
    <row r="120">
      <c r="A120" t="s">
        <v>4465</v>
      </c>
      <c r="B120" t="s">
        <v>4650</v>
      </c>
      <c r="C120" s="1"/>
      <c r="D120" s="1"/>
      <c r="E120" s="1">
        <v>-0.0048585766926407814</v>
      </c>
      <c r="F120" s="1">
        <v>23</v>
      </c>
      <c r="G120" s="1">
        <v>0.1348537802696228</v>
      </c>
      <c r="H120" s="1">
        <v>12</v>
      </c>
      <c r="I120" s="1">
        <v>-0.12756593525409698</v>
      </c>
      <c r="J120" s="1">
        <v>11</v>
      </c>
      <c r="K120" s="1">
        <v>2057.76708984375</v>
      </c>
    </row>
    <row r="121">
      <c r="A121" t="s">
        <v>4466</v>
      </c>
      <c r="B121" t="s">
        <v>4651</v>
      </c>
      <c r="C121" s="1"/>
      <c r="D121" s="1"/>
      <c r="E121" s="1">
        <v>0.56219589710235596</v>
      </c>
      <c r="F121" s="1">
        <v>23</v>
      </c>
      <c r="G121" s="1">
        <v>0.55878818035125732</v>
      </c>
      <c r="H121" s="1">
        <v>12</v>
      </c>
      <c r="I121" s="1">
        <v>0.77555721998214722</v>
      </c>
      <c r="J121" s="1">
        <v>11</v>
      </c>
      <c r="K121" s="1">
        <v>2017.3946533203125</v>
      </c>
    </row>
    <row r="122">
      <c r="A122" t="s">
        <v>4467</v>
      </c>
      <c r="B122" t="s">
        <v>4652</v>
      </c>
      <c r="C122" s="1"/>
      <c r="D122" s="1"/>
      <c r="E122" s="1">
        <v>0.53464287519454956</v>
      </c>
      <c r="F122" s="1">
        <v>23</v>
      </c>
      <c r="G122" s="1">
        <v>0.15232847630977631</v>
      </c>
      <c r="H122" s="1">
        <v>12</v>
      </c>
      <c r="I122" s="1">
        <v>0.83464509248733521</v>
      </c>
      <c r="J122" s="1">
        <v>11</v>
      </c>
      <c r="K122" s="1">
        <v>2015.38134765625</v>
      </c>
    </row>
    <row r="123">
      <c r="A123" t="s">
        <v>4468</v>
      </c>
      <c r="B123" t="s">
        <v>4653</v>
      </c>
      <c r="C123" s="1"/>
      <c r="D123" s="1">
        <v>1</v>
      </c>
      <c r="E123" s="1">
        <v>0.30942434072494507</v>
      </c>
      <c r="F123" s="1">
        <v>23</v>
      </c>
      <c r="G123" s="1">
        <v>0.43665418028831482</v>
      </c>
      <c r="H123" s="1">
        <v>12</v>
      </c>
      <c r="I123" s="1">
        <v>0.26667281985282898</v>
      </c>
      <c r="J123" s="1">
        <v>11</v>
      </c>
      <c r="K123" s="1">
        <v>2011.98046875</v>
      </c>
    </row>
    <row r="124">
      <c r="A124" t="s">
        <v>4469</v>
      </c>
      <c r="B124" t="s">
        <v>4654</v>
      </c>
      <c r="C124" s="1"/>
      <c r="D124" s="1"/>
      <c r="E124" s="1">
        <v>0.46617865562438965</v>
      </c>
      <c r="F124" s="1">
        <v>23</v>
      </c>
      <c r="G124" s="1">
        <v>0.51623380184173584</v>
      </c>
      <c r="H124" s="1">
        <v>12</v>
      </c>
      <c r="I124" s="1">
        <v>0.46547263860702515</v>
      </c>
      <c r="J124" s="1">
        <v>11</v>
      </c>
      <c r="K124" s="1">
        <v>1999.9696044921875</v>
      </c>
    </row>
    <row r="125">
      <c r="A125" t="s">
        <v>4470</v>
      </c>
      <c r="B125" t="s">
        <v>4655</v>
      </c>
      <c r="C125" s="1"/>
      <c r="D125" s="1"/>
      <c r="E125" s="1">
        <v>0.58510410785675049</v>
      </c>
      <c r="F125" s="1">
        <v>23</v>
      </c>
      <c r="G125" s="1">
        <v>-0.28130427002906799</v>
      </c>
      <c r="H125" s="1">
        <v>12</v>
      </c>
      <c r="I125" s="1">
        <v>0.86175704002380371</v>
      </c>
      <c r="J125" s="1">
        <v>11</v>
      </c>
      <c r="K125" s="1">
        <v>1960.8824462890625</v>
      </c>
    </row>
    <row r="126">
      <c r="A126" t="s">
        <v>4471</v>
      </c>
      <c r="B126" t="s">
        <v>4656</v>
      </c>
      <c r="C126" s="1"/>
      <c r="D126" s="1"/>
      <c r="E126" s="1">
        <v>0.48029765486717224</v>
      </c>
      <c r="F126" s="1">
        <v>23</v>
      </c>
      <c r="G126" s="1">
        <v>0.70214450359344482</v>
      </c>
      <c r="H126" s="1">
        <v>12</v>
      </c>
      <c r="I126" s="1">
        <v>0.39039060473442078</v>
      </c>
      <c r="J126" s="1">
        <v>11</v>
      </c>
      <c r="K126" s="1">
        <v>1906.381103515625</v>
      </c>
    </row>
    <row r="127">
      <c r="A127" t="s">
        <v>4472</v>
      </c>
      <c r="B127" t="s">
        <v>4657</v>
      </c>
      <c r="C127" s="1"/>
      <c r="D127" s="1">
        <v>1</v>
      </c>
      <c r="E127" s="1">
        <v>0.76145368814468384</v>
      </c>
      <c r="F127" s="1">
        <v>23</v>
      </c>
      <c r="G127" s="1">
        <v>0.085511758923530579</v>
      </c>
      <c r="H127" s="1">
        <v>12</v>
      </c>
      <c r="I127" s="1">
        <v>0.87751007080078125</v>
      </c>
      <c r="J127" s="1">
        <v>11</v>
      </c>
      <c r="K127" s="1">
        <v>1845.227783203125</v>
      </c>
    </row>
    <row r="128">
      <c r="A128" t="s">
        <v>4473</v>
      </c>
      <c r="B128" t="s">
        <v>4658</v>
      </c>
      <c r="C128" s="1"/>
      <c r="D128" s="1"/>
      <c r="E128" s="1">
        <v>-0.14379701018333435</v>
      </c>
      <c r="F128" s="1">
        <v>23</v>
      </c>
      <c r="G128" s="1">
        <v>-0.20154818892478943</v>
      </c>
      <c r="H128" s="1">
        <v>12</v>
      </c>
      <c r="I128" s="1">
        <v>-0.0050934688188135624</v>
      </c>
      <c r="J128" s="1">
        <v>11</v>
      </c>
      <c r="K128" s="1">
        <v>1840.3538818359375</v>
      </c>
    </row>
    <row r="129">
      <c r="A129" t="s">
        <v>4474</v>
      </c>
      <c r="B129" t="s">
        <v>4659</v>
      </c>
      <c r="C129" s="1"/>
      <c r="D129" s="1">
        <v>1</v>
      </c>
      <c r="E129" s="1">
        <v>0.58201819658279419</v>
      </c>
      <c r="F129" s="1">
        <v>23</v>
      </c>
      <c r="G129" s="1">
        <v>0.57424759864807129</v>
      </c>
      <c r="H129" s="1">
        <v>12</v>
      </c>
      <c r="I129" s="1">
        <v>0.76030683517456055</v>
      </c>
      <c r="J129" s="1">
        <v>11</v>
      </c>
      <c r="K129" s="1">
        <v>1831.69921875</v>
      </c>
    </row>
    <row r="130">
      <c r="A130" t="s">
        <v>4475</v>
      </c>
      <c r="B130" t="s">
        <v>4660</v>
      </c>
      <c r="C130" s="1"/>
      <c r="D130" s="1"/>
      <c r="E130" s="1">
        <v>0.60163009166717529</v>
      </c>
      <c r="F130" s="1">
        <v>23</v>
      </c>
      <c r="G130" s="1">
        <v>0.6984100341796875</v>
      </c>
      <c r="H130" s="1">
        <v>12</v>
      </c>
      <c r="I130" s="1">
        <v>0.37295541167259216</v>
      </c>
      <c r="J130" s="1">
        <v>11</v>
      </c>
      <c r="K130" s="1">
        <v>1809.9207763671875</v>
      </c>
    </row>
    <row r="131">
      <c r="A131" t="s">
        <v>4476</v>
      </c>
      <c r="B131" t="s">
        <v>4661</v>
      </c>
      <c r="C131" s="1"/>
      <c r="D131" s="1"/>
      <c r="E131" s="1">
        <v>0.57413971424102783</v>
      </c>
      <c r="F131" s="1">
        <v>23</v>
      </c>
      <c r="G131" s="1">
        <v>0.6282619833946228</v>
      </c>
      <c r="H131" s="1">
        <v>12</v>
      </c>
      <c r="I131" s="1">
        <v>0.18710029125213623</v>
      </c>
      <c r="J131" s="1">
        <v>11</v>
      </c>
      <c r="K131" s="1">
        <v>1790.373779296875</v>
      </c>
    </row>
    <row r="132">
      <c r="A132" t="s">
        <v>4477</v>
      </c>
      <c r="B132" t="s">
        <v>4662</v>
      </c>
      <c r="C132" s="1"/>
      <c r="D132" s="1"/>
      <c r="E132" s="1">
        <v>0.6946336030960083</v>
      </c>
      <c r="F132" s="1">
        <v>23</v>
      </c>
      <c r="G132" s="1">
        <v>0.74718058109283447</v>
      </c>
      <c r="H132" s="1">
        <v>12</v>
      </c>
      <c r="I132" s="1">
        <v>0.7082442045211792</v>
      </c>
      <c r="J132" s="1">
        <v>11</v>
      </c>
      <c r="K132" s="1">
        <v>1768.25390625</v>
      </c>
    </row>
    <row r="133">
      <c r="A133" t="s">
        <v>4478</v>
      </c>
      <c r="B133" t="s">
        <v>4663</v>
      </c>
      <c r="C133" s="1"/>
      <c r="D133" s="1"/>
      <c r="E133" s="1">
        <v>0.18925416469573975</v>
      </c>
      <c r="F133" s="1">
        <v>18</v>
      </c>
      <c r="G133" s="1">
        <v>0.43086385726928711</v>
      </c>
      <c r="H133" s="1">
        <v>7</v>
      </c>
      <c r="I133" s="1">
        <v>-0.27718463540077209</v>
      </c>
      <c r="J133" s="1">
        <v>11</v>
      </c>
      <c r="K133" s="1">
        <v>1676.5155029296875</v>
      </c>
    </row>
    <row r="134">
      <c r="A134" t="s">
        <v>4479</v>
      </c>
      <c r="B134" t="s">
        <v>4664</v>
      </c>
      <c r="C134" s="1"/>
      <c r="D134" s="1"/>
      <c r="E134" s="1">
        <v>0.60873764753341675</v>
      </c>
      <c r="F134" s="1">
        <v>23</v>
      </c>
      <c r="G134" s="1">
        <v>0.29201880097389221</v>
      </c>
      <c r="H134" s="1">
        <v>12</v>
      </c>
      <c r="I134" s="1">
        <v>0.95876622200012207</v>
      </c>
      <c r="J134" s="1">
        <v>11</v>
      </c>
      <c r="K134" s="1">
        <v>1566.531494140625</v>
      </c>
    </row>
    <row r="135">
      <c r="A135" t="s">
        <v>4480</v>
      </c>
      <c r="B135" t="s">
        <v>4665</v>
      </c>
      <c r="C135" s="1"/>
      <c r="D135" s="1"/>
      <c r="E135" s="1">
        <v>0.351185142993927</v>
      </c>
      <c r="F135" s="1">
        <v>23</v>
      </c>
      <c r="G135" s="1">
        <v>-0.067557796835899353</v>
      </c>
      <c r="H135" s="1">
        <v>12</v>
      </c>
      <c r="I135" s="1">
        <v>0.71042823791503906</v>
      </c>
      <c r="J135" s="1">
        <v>11</v>
      </c>
      <c r="K135" s="1">
        <v>1557.4384765625</v>
      </c>
    </row>
    <row r="136">
      <c r="A136" t="s">
        <v>4481</v>
      </c>
      <c r="B136" t="s">
        <v>4666</v>
      </c>
      <c r="C136" s="1"/>
      <c r="D136" s="1"/>
      <c r="E136" s="1">
        <v>0.21263113617897034</v>
      </c>
      <c r="F136" s="1">
        <v>23</v>
      </c>
      <c r="G136" s="1">
        <v>0.14117386937141418</v>
      </c>
      <c r="H136" s="1">
        <v>12</v>
      </c>
      <c r="I136" s="1">
        <v>0.58307594060897827</v>
      </c>
      <c r="J136" s="1">
        <v>11</v>
      </c>
      <c r="K136" s="1">
        <v>1480.8089599609375</v>
      </c>
    </row>
    <row r="137">
      <c r="A137" t="s">
        <v>4482</v>
      </c>
      <c r="B137" t="s">
        <v>4667</v>
      </c>
      <c r="C137" s="1"/>
      <c r="D137" s="1"/>
      <c r="E137" s="1">
        <v>0.13840046525001526</v>
      </c>
      <c r="F137" s="1">
        <v>23</v>
      </c>
      <c r="G137" s="1">
        <v>0.60603165626525879</v>
      </c>
      <c r="H137" s="1">
        <v>12</v>
      </c>
      <c r="I137" s="1">
        <v>-0.19710399210453033</v>
      </c>
      <c r="J137" s="1">
        <v>11</v>
      </c>
      <c r="K137" s="1">
        <v>1477.08837890625</v>
      </c>
    </row>
    <row r="138">
      <c r="A138" t="s">
        <v>4483</v>
      </c>
      <c r="B138" t="s">
        <v>4668</v>
      </c>
      <c r="C138" s="1"/>
      <c r="D138" s="1"/>
      <c r="E138" s="1">
        <v>0.067811377346515656</v>
      </c>
      <c r="F138" s="1">
        <v>23</v>
      </c>
      <c r="G138" s="1">
        <v>-0.033192694187164307</v>
      </c>
      <c r="H138" s="1">
        <v>12</v>
      </c>
      <c r="I138" s="1">
        <v>0.31775161623954773</v>
      </c>
      <c r="J138" s="1">
        <v>11</v>
      </c>
      <c r="K138" s="1">
        <v>1462.5362548828125</v>
      </c>
    </row>
    <row r="139">
      <c r="A139" t="s">
        <v>4484</v>
      </c>
      <c r="B139" t="s">
        <v>4669</v>
      </c>
      <c r="C139" s="1"/>
      <c r="D139" s="1"/>
      <c r="E139" s="1">
        <v>0.18643155694007874</v>
      </c>
      <c r="F139" s="1">
        <v>23</v>
      </c>
      <c r="G139" s="1">
        <v>0.18758797645568848</v>
      </c>
      <c r="H139" s="1">
        <v>12</v>
      </c>
      <c r="I139" s="1">
        <v>0.19322507083415985</v>
      </c>
      <c r="J139" s="1">
        <v>11</v>
      </c>
      <c r="K139" s="1">
        <v>1429.728515625</v>
      </c>
    </row>
    <row r="140">
      <c r="A140" t="s">
        <v>4485</v>
      </c>
      <c r="B140" t="s">
        <v>4670</v>
      </c>
      <c r="C140" s="1"/>
      <c r="D140" s="1">
        <v>1</v>
      </c>
      <c r="E140" s="1">
        <v>0.41273978352546692</v>
      </c>
      <c r="F140" s="1">
        <v>23</v>
      </c>
      <c r="G140" s="1">
        <v>0.3534741997718811</v>
      </c>
      <c r="H140" s="1">
        <v>12</v>
      </c>
      <c r="I140" s="1">
        <v>0.53095364570617676</v>
      </c>
      <c r="J140" s="1">
        <v>11</v>
      </c>
      <c r="K140" s="1">
        <v>1420.11669921875</v>
      </c>
    </row>
    <row r="141">
      <c r="A141" t="s">
        <v>4486</v>
      </c>
      <c r="B141" t="s">
        <v>4671</v>
      </c>
      <c r="C141" s="1"/>
      <c r="D141" s="1"/>
      <c r="E141" s="1">
        <v>0.6918950080871582</v>
      </c>
      <c r="F141" s="1">
        <v>23</v>
      </c>
      <c r="G141" s="1">
        <v>0.6918904185295105</v>
      </c>
      <c r="H141" s="1">
        <v>12</v>
      </c>
      <c r="I141" s="1">
        <v>0.75817584991455078</v>
      </c>
      <c r="J141" s="1">
        <v>11</v>
      </c>
      <c r="K141" s="1">
        <v>1347.0928955078125</v>
      </c>
    </row>
    <row r="142">
      <c r="A142" t="s">
        <v>4487</v>
      </c>
      <c r="B142" t="s">
        <v>4672</v>
      </c>
      <c r="C142" s="1"/>
      <c r="D142" s="1"/>
      <c r="E142" s="1">
        <v>-0.230022132396698</v>
      </c>
      <c r="F142" s="1">
        <v>23</v>
      </c>
      <c r="G142" s="1">
        <v>-0.49585503339767456</v>
      </c>
      <c r="H142" s="1">
        <v>12</v>
      </c>
      <c r="I142" s="1">
        <v>0.037636540830135345</v>
      </c>
      <c r="J142" s="1">
        <v>11</v>
      </c>
      <c r="K142" s="1">
        <v>1333.7271728515625</v>
      </c>
    </row>
    <row r="143">
      <c r="A143" t="s">
        <v>4488</v>
      </c>
      <c r="B143" t="s">
        <v>4673</v>
      </c>
      <c r="C143" s="1"/>
      <c r="D143" s="1"/>
      <c r="E143" s="1">
        <v>0.17351607978343964</v>
      </c>
      <c r="F143" s="1">
        <v>23</v>
      </c>
      <c r="G143" s="1">
        <v>0.23857593536376953</v>
      </c>
      <c r="H143" s="1">
        <v>12</v>
      </c>
      <c r="I143" s="1">
        <v>0.1016324907541275</v>
      </c>
      <c r="J143" s="1">
        <v>11</v>
      </c>
      <c r="K143" s="1">
        <v>1276.76025390625</v>
      </c>
    </row>
    <row r="144">
      <c r="A144" t="s">
        <v>4489</v>
      </c>
      <c r="B144" t="s">
        <v>4674</v>
      </c>
      <c r="C144" s="1"/>
      <c r="D144" s="1"/>
      <c r="E144" s="1">
        <v>0.48363253474235535</v>
      </c>
      <c r="F144" s="1">
        <v>19</v>
      </c>
      <c r="G144" s="1">
        <v>0.75130009651184082</v>
      </c>
      <c r="H144" s="1">
        <v>8</v>
      </c>
      <c r="I144" s="1">
        <v>-0.18298941850662231</v>
      </c>
      <c r="J144" s="1">
        <v>11</v>
      </c>
      <c r="K144" s="1">
        <v>1265.160400390625</v>
      </c>
    </row>
    <row r="145">
      <c r="A145" t="s">
        <v>4490</v>
      </c>
      <c r="B145" t="s">
        <v>4675</v>
      </c>
      <c r="C145" s="1"/>
      <c r="D145" s="1"/>
      <c r="E145" s="1">
        <v>0.70625895261764526</v>
      </c>
      <c r="F145" s="1">
        <v>18</v>
      </c>
      <c r="G145" s="1">
        <v>0.71155834197998047</v>
      </c>
      <c r="H145" s="1">
        <v>7</v>
      </c>
      <c r="I145" s="1">
        <v>0.7868918776512146</v>
      </c>
      <c r="J145" s="1">
        <v>11</v>
      </c>
      <c r="K145" s="1">
        <v>1249.6121826171875</v>
      </c>
    </row>
    <row r="146">
      <c r="A146" t="s">
        <v>4491</v>
      </c>
      <c r="B146" t="s">
        <v>4676</v>
      </c>
      <c r="C146" s="1"/>
      <c r="D146" s="1"/>
      <c r="E146" s="1">
        <v>0.11043331027030945</v>
      </c>
      <c r="F146" s="1">
        <v>23</v>
      </c>
      <c r="G146" s="1">
        <v>-0.042808383703231812</v>
      </c>
      <c r="H146" s="1">
        <v>12</v>
      </c>
      <c r="I146" s="1">
        <v>0.22558383643627167</v>
      </c>
      <c r="J146" s="1">
        <v>11</v>
      </c>
      <c r="K146" s="1">
        <v>1202.13134765625</v>
      </c>
    </row>
    <row r="147">
      <c r="A147" t="s">
        <v>4492</v>
      </c>
      <c r="B147" t="s">
        <v>4677</v>
      </c>
      <c r="C147" s="1"/>
      <c r="D147" s="1"/>
      <c r="E147" s="1">
        <v>0.39100855588912964</v>
      </c>
      <c r="F147" s="1">
        <v>23</v>
      </c>
      <c r="G147" s="1">
        <v>0.3465084433555603</v>
      </c>
      <c r="H147" s="1">
        <v>12</v>
      </c>
      <c r="I147" s="1">
        <v>0.48694577813148499</v>
      </c>
      <c r="J147" s="1">
        <v>11</v>
      </c>
      <c r="K147" s="1">
        <v>1187.3258056640625</v>
      </c>
    </row>
    <row r="148">
      <c r="A148" t="s">
        <v>4493</v>
      </c>
      <c r="B148" t="s">
        <v>4678</v>
      </c>
      <c r="C148" s="1"/>
      <c r="D148" s="1">
        <v>1</v>
      </c>
      <c r="E148" s="1">
        <v>0.46475762128829956</v>
      </c>
      <c r="F148" s="1">
        <v>23</v>
      </c>
      <c r="G148" s="1">
        <v>0.45961281657218933</v>
      </c>
      <c r="H148" s="1">
        <v>12</v>
      </c>
      <c r="I148" s="1">
        <v>0.57397264242172241</v>
      </c>
      <c r="J148" s="1">
        <v>11</v>
      </c>
      <c r="K148" s="1">
        <v>1183.8541259765625</v>
      </c>
    </row>
    <row r="149">
      <c r="A149" t="s">
        <v>4494</v>
      </c>
      <c r="B149" t="s">
        <v>4679</v>
      </c>
      <c r="C149" s="1"/>
      <c r="D149" s="1"/>
      <c r="E149" s="1">
        <v>-0.12726487219333649</v>
      </c>
      <c r="F149" s="1">
        <v>23</v>
      </c>
      <c r="G149" s="1">
        <v>-0.20153772830963135</v>
      </c>
      <c r="H149" s="1">
        <v>12</v>
      </c>
      <c r="I149" s="1">
        <v>0.13521423935890198</v>
      </c>
      <c r="J149" s="1">
        <v>11</v>
      </c>
      <c r="K149" s="1">
        <v>1137.62451171875</v>
      </c>
    </row>
    <row r="150">
      <c r="A150" t="s">
        <v>4495</v>
      </c>
      <c r="B150" t="s">
        <v>4680</v>
      </c>
      <c r="C150" s="1"/>
      <c r="D150" s="1"/>
      <c r="E150" s="1">
        <v>-0.053794443607330322</v>
      </c>
      <c r="F150" s="1">
        <v>22</v>
      </c>
      <c r="G150" s="1">
        <v>0.00067640893394127488</v>
      </c>
      <c r="H150" s="1">
        <v>12</v>
      </c>
      <c r="I150" s="1">
        <v>-0.1359848827123642</v>
      </c>
      <c r="J150" s="1">
        <v>10</v>
      </c>
      <c r="K150" s="1">
        <v>1115.6253662109375</v>
      </c>
    </row>
    <row r="151">
      <c r="A151" t="s">
        <v>4496</v>
      </c>
      <c r="B151" t="s">
        <v>4681</v>
      </c>
      <c r="C151" s="1"/>
      <c r="D151" s="1"/>
      <c r="E151" s="1">
        <v>0.17599791288375854</v>
      </c>
      <c r="F151" s="1">
        <v>23</v>
      </c>
      <c r="G151" s="1">
        <v>-0.078183457255363464</v>
      </c>
      <c r="H151" s="1">
        <v>12</v>
      </c>
      <c r="I151" s="1">
        <v>0.7503887414932251</v>
      </c>
      <c r="J151" s="1">
        <v>11</v>
      </c>
      <c r="K151" s="1">
        <v>1076.892333984375</v>
      </c>
    </row>
    <row r="152">
      <c r="A152" t="s">
        <v>4497</v>
      </c>
      <c r="B152" t="s">
        <v>4682</v>
      </c>
      <c r="C152" s="1"/>
      <c r="D152" s="1"/>
      <c r="E152" s="1">
        <v>0.038582712411880493</v>
      </c>
      <c r="F152" s="1">
        <v>23</v>
      </c>
      <c r="G152" s="1">
        <v>0.56614643335342407</v>
      </c>
      <c r="H152" s="1">
        <v>12</v>
      </c>
      <c r="I152" s="1">
        <v>-0.092795625329017639</v>
      </c>
      <c r="J152" s="1">
        <v>11</v>
      </c>
      <c r="K152" s="1">
        <v>1020.1622924804688</v>
      </c>
    </row>
    <row r="153">
      <c r="A153" t="s">
        <v>4498</v>
      </c>
      <c r="B153" t="s">
        <v>4683</v>
      </c>
      <c r="C153" s="1"/>
      <c r="D153" s="1">
        <v>1</v>
      </c>
      <c r="E153" s="1">
        <v>-0.13994488120079041</v>
      </c>
      <c r="F153" s="1">
        <v>23</v>
      </c>
      <c r="G153" s="1">
        <v>-0.28709444403648376</v>
      </c>
      <c r="H153" s="1">
        <v>12</v>
      </c>
      <c r="I153" s="1">
        <v>-0.035181310027837753</v>
      </c>
      <c r="J153" s="1">
        <v>11</v>
      </c>
      <c r="K153" s="1">
        <v>948.9384765625</v>
      </c>
    </row>
    <row r="154">
      <c r="A154" t="s">
        <v>4499</v>
      </c>
      <c r="B154" t="s">
        <v>4684</v>
      </c>
      <c r="C154" s="1"/>
      <c r="D154" s="1"/>
      <c r="E154" s="1">
        <v>-0.051141839474439621</v>
      </c>
      <c r="F154" s="1">
        <v>22</v>
      </c>
      <c r="G154" s="1">
        <v>-0.3515034019947052</v>
      </c>
      <c r="H154" s="1">
        <v>11</v>
      </c>
      <c r="I154" s="1">
        <v>0.12916959822177887</v>
      </c>
      <c r="J154" s="1">
        <v>11</v>
      </c>
      <c r="K154" s="1">
        <v>948.0283203125</v>
      </c>
    </row>
    <row r="155">
      <c r="A155" t="s">
        <v>4500</v>
      </c>
      <c r="B155" t="s">
        <v>4685</v>
      </c>
      <c r="C155" s="1"/>
      <c r="D155" s="1"/>
      <c r="E155" s="1">
        <v>0.19610559940338135</v>
      </c>
      <c r="F155" s="1">
        <v>23</v>
      </c>
      <c r="G155" s="1">
        <v>0.39295762777328491</v>
      </c>
      <c r="H155" s="1">
        <v>12</v>
      </c>
      <c r="I155" s="1">
        <v>0.14931789040565491</v>
      </c>
      <c r="J155" s="1">
        <v>11</v>
      </c>
      <c r="K155" s="1">
        <v>917.28875732421875</v>
      </c>
    </row>
    <row r="156">
      <c r="A156" t="s">
        <v>4501</v>
      </c>
      <c r="B156" t="s">
        <v>4686</v>
      </c>
      <c r="C156" s="1"/>
      <c r="D156" s="1"/>
      <c r="E156" s="1">
        <v>0.22217346727848053</v>
      </c>
      <c r="F156" s="1">
        <v>23</v>
      </c>
      <c r="G156" s="1">
        <v>-0.063616335391998291</v>
      </c>
      <c r="H156" s="1">
        <v>12</v>
      </c>
      <c r="I156" s="1">
        <v>0.44968459010124207</v>
      </c>
      <c r="J156" s="1">
        <v>11</v>
      </c>
      <c r="K156" s="1">
        <v>888.73016357421875</v>
      </c>
    </row>
    <row r="157">
      <c r="A157" t="s">
        <v>4502</v>
      </c>
      <c r="B157" t="s">
        <v>4687</v>
      </c>
      <c r="C157" s="1"/>
      <c r="D157" s="1"/>
      <c r="E157" s="1">
        <v>0.16661936044692993</v>
      </c>
      <c r="F157" s="1">
        <v>23</v>
      </c>
      <c r="G157" s="1">
        <v>0.038900848478078842</v>
      </c>
      <c r="H157" s="1">
        <v>12</v>
      </c>
      <c r="I157" s="1">
        <v>0.57742899656295776</v>
      </c>
      <c r="J157" s="1">
        <v>11</v>
      </c>
      <c r="K157" s="1">
        <v>814.77294921875</v>
      </c>
    </row>
    <row r="158">
      <c r="A158" t="s">
        <v>4503</v>
      </c>
      <c r="B158" t="s">
        <v>4688</v>
      </c>
      <c r="C158" s="1"/>
      <c r="D158" s="1"/>
      <c r="E158" s="1">
        <v>-0.16607995331287384</v>
      </c>
      <c r="F158" s="1">
        <v>23</v>
      </c>
      <c r="G158" s="1">
        <v>-0.20336729288101196</v>
      </c>
      <c r="H158" s="1">
        <v>12</v>
      </c>
      <c r="I158" s="1">
        <v>0.040571294724941254</v>
      </c>
      <c r="J158" s="1">
        <v>11</v>
      </c>
      <c r="K158" s="1">
        <v>763.4268798828125</v>
      </c>
    </row>
    <row r="159">
      <c r="A159" t="s">
        <v>4504</v>
      </c>
      <c r="B159" t="s">
        <v>4689</v>
      </c>
      <c r="C159" s="1"/>
      <c r="D159" s="1"/>
      <c r="E159" s="1">
        <v>0.74027496576309204</v>
      </c>
      <c r="F159" s="1">
        <v>23</v>
      </c>
      <c r="G159" s="1">
        <v>0.70506167411804199</v>
      </c>
      <c r="H159" s="1">
        <v>12</v>
      </c>
      <c r="I159" s="1">
        <v>0.87905138731002808</v>
      </c>
      <c r="J159" s="1">
        <v>11</v>
      </c>
      <c r="K159" s="1">
        <v>755.4822998046875</v>
      </c>
    </row>
    <row r="160">
      <c r="A160" t="s">
        <v>4505</v>
      </c>
      <c r="B160" t="s">
        <v>4690</v>
      </c>
      <c r="C160" s="1"/>
      <c r="D160" s="1"/>
      <c r="E160" s="1">
        <v>-0.015573042444884777</v>
      </c>
      <c r="F160" s="1">
        <v>23</v>
      </c>
      <c r="G160" s="1">
        <v>0.54822248220443726</v>
      </c>
      <c r="H160" s="1">
        <v>12</v>
      </c>
      <c r="I160" s="1">
        <v>-0.6018795371055603</v>
      </c>
      <c r="J160" s="1">
        <v>11</v>
      </c>
      <c r="K160" s="1">
        <v>727.23284912109375</v>
      </c>
    </row>
    <row r="161">
      <c r="A161" t="s">
        <v>4506</v>
      </c>
      <c r="B161" t="s">
        <v>4691</v>
      </c>
      <c r="C161" s="1"/>
      <c r="D161" s="1"/>
      <c r="E161" s="1">
        <v>0.55052107572555542</v>
      </c>
      <c r="F161" s="1">
        <v>23</v>
      </c>
      <c r="G161" s="1">
        <v>0.47913312911987305</v>
      </c>
      <c r="H161" s="1">
        <v>12</v>
      </c>
      <c r="I161" s="1">
        <v>0.68851006031036377</v>
      </c>
      <c r="J161" s="1">
        <v>11</v>
      </c>
      <c r="K161" s="1">
        <v>718.3372802734375</v>
      </c>
    </row>
    <row r="162">
      <c r="A162" t="s">
        <v>4507</v>
      </c>
      <c r="B162" t="s">
        <v>4692</v>
      </c>
      <c r="C162" s="1"/>
      <c r="D162" s="1"/>
      <c r="E162" s="1">
        <v>0.4212990403175354</v>
      </c>
      <c r="F162" s="1">
        <v>23</v>
      </c>
      <c r="G162" s="1">
        <v>0.57891911268234253</v>
      </c>
      <c r="H162" s="1">
        <v>12</v>
      </c>
      <c r="I162" s="1">
        <v>0.35104212164878845</v>
      </c>
      <c r="J162" s="1">
        <v>11</v>
      </c>
      <c r="K162" s="1">
        <v>675.4649658203125</v>
      </c>
    </row>
    <row r="163">
      <c r="A163" t="s">
        <v>4508</v>
      </c>
      <c r="B163" t="s">
        <v>4693</v>
      </c>
      <c r="C163" s="1"/>
      <c r="D163" s="1"/>
      <c r="E163" s="1">
        <v>-0.2700536847114563</v>
      </c>
      <c r="F163" s="1">
        <v>23</v>
      </c>
      <c r="G163" s="1">
        <v>-0.36197486519813538</v>
      </c>
      <c r="H163" s="1">
        <v>12</v>
      </c>
      <c r="I163" s="1">
        <v>0.013405307196080685</v>
      </c>
      <c r="J163" s="1">
        <v>11</v>
      </c>
      <c r="K163" s="1">
        <v>667.96539306640625</v>
      </c>
    </row>
    <row r="164">
      <c r="A164" t="s">
        <v>4509</v>
      </c>
      <c r="B164" t="s">
        <v>4694</v>
      </c>
      <c r="C164" s="1"/>
      <c r="D164" s="1"/>
      <c r="E164" s="1">
        <v>-0.44920891523361206</v>
      </c>
      <c r="F164" s="1">
        <v>23</v>
      </c>
      <c r="G164" s="1">
        <v>-0.4888661801815033</v>
      </c>
      <c r="H164" s="1">
        <v>12</v>
      </c>
      <c r="I164" s="1">
        <v>-0.42063108086585999</v>
      </c>
      <c r="J164" s="1">
        <v>11</v>
      </c>
      <c r="K164" s="1">
        <v>646.03778076171875</v>
      </c>
    </row>
    <row r="165">
      <c r="A165" t="s">
        <v>4510</v>
      </c>
      <c r="B165" t="s">
        <v>4695</v>
      </c>
      <c r="C165" s="1"/>
      <c r="D165" s="1"/>
      <c r="E165" s="1">
        <v>0.50922363996505737</v>
      </c>
      <c r="F165" s="1">
        <v>23</v>
      </c>
      <c r="G165" s="1">
        <v>0.61628705263137817</v>
      </c>
      <c r="H165" s="1">
        <v>12</v>
      </c>
      <c r="I165" s="1">
        <v>0.44974565505981445</v>
      </c>
      <c r="J165" s="1">
        <v>11</v>
      </c>
      <c r="K165" s="1">
        <v>620.90447998046875</v>
      </c>
    </row>
    <row r="166">
      <c r="A166" t="s">
        <v>4511</v>
      </c>
      <c r="B166" t="s">
        <v>4696</v>
      </c>
      <c r="C166" s="1"/>
      <c r="D166" s="1"/>
      <c r="E166" s="1">
        <v>0.31089815497398376</v>
      </c>
      <c r="F166" s="1">
        <v>23</v>
      </c>
      <c r="G166" s="1">
        <v>0.19080211222171783</v>
      </c>
      <c r="H166" s="1">
        <v>12</v>
      </c>
      <c r="I166" s="1">
        <v>0.45581841468811035</v>
      </c>
      <c r="J166" s="1">
        <v>11</v>
      </c>
      <c r="K166" s="1">
        <v>563.62432861328125</v>
      </c>
    </row>
    <row r="167">
      <c r="A167" t="s">
        <v>4512</v>
      </c>
      <c r="B167" t="s">
        <v>4697</v>
      </c>
      <c r="C167" s="1"/>
      <c r="D167" s="1"/>
      <c r="E167" s="1">
        <v>0.0056161549873650074</v>
      </c>
      <c r="F167" s="1">
        <v>23</v>
      </c>
      <c r="G167" s="1">
        <v>0.0031369088683277369</v>
      </c>
      <c r="H167" s="1">
        <v>12</v>
      </c>
      <c r="I167" s="1">
        <v>0.083106465637683868</v>
      </c>
      <c r="J167" s="1">
        <v>11</v>
      </c>
      <c r="K167" s="1">
        <v>556.77239990234375</v>
      </c>
    </row>
    <row r="168">
      <c r="A168" t="s">
        <v>4513</v>
      </c>
      <c r="B168" t="s">
        <v>4698</v>
      </c>
      <c r="C168" s="1"/>
      <c r="D168" s="1"/>
      <c r="E168" s="1">
        <v>0.31927633285522461</v>
      </c>
      <c r="F168" s="1">
        <v>23</v>
      </c>
      <c r="G168" s="1">
        <v>0.21583579480648041</v>
      </c>
      <c r="H168" s="1">
        <v>12</v>
      </c>
      <c r="I168" s="1">
        <v>0.5957939624786377</v>
      </c>
      <c r="J168" s="1">
        <v>11</v>
      </c>
      <c r="K168" s="1">
        <v>551.6566162109375</v>
      </c>
    </row>
    <row r="169">
      <c r="A169" t="s">
        <v>4514</v>
      </c>
      <c r="B169" t="s">
        <v>4699</v>
      </c>
      <c r="C169" s="1"/>
      <c r="D169" s="1"/>
      <c r="E169" s="1">
        <v>-0.32258617877960205</v>
      </c>
      <c r="F169" s="1">
        <v>23</v>
      </c>
      <c r="G169" s="1">
        <v>0.042485091835260391</v>
      </c>
      <c r="H169" s="1">
        <v>12</v>
      </c>
      <c r="I169" s="1">
        <v>-0.48104682564735413</v>
      </c>
      <c r="J169" s="1">
        <v>11</v>
      </c>
      <c r="K169" s="1">
        <v>546.931640625</v>
      </c>
    </row>
    <row r="170">
      <c r="A170" t="s">
        <v>4515</v>
      </c>
      <c r="B170" t="s">
        <v>4700</v>
      </c>
      <c r="C170" s="1"/>
      <c r="D170" s="1"/>
      <c r="E170" s="1">
        <v>0.15106315910816193</v>
      </c>
      <c r="F170" s="1">
        <v>23</v>
      </c>
      <c r="G170" s="1">
        <v>0.11965612322092056</v>
      </c>
      <c r="H170" s="1">
        <v>12</v>
      </c>
      <c r="I170" s="1">
        <v>0.21927902102470398</v>
      </c>
      <c r="J170" s="1">
        <v>11</v>
      </c>
      <c r="K170" s="1">
        <v>508.76199340820312</v>
      </c>
    </row>
    <row r="171">
      <c r="A171" t="s">
        <v>4516</v>
      </c>
      <c r="B171" t="s">
        <v>4701</v>
      </c>
      <c r="C171" s="1"/>
      <c r="D171" s="1"/>
      <c r="E171" s="1">
        <v>0.85378581285476685</v>
      </c>
      <c r="F171" s="1">
        <v>23</v>
      </c>
      <c r="G171" s="1">
        <v>0.8892332911491394</v>
      </c>
      <c r="H171" s="1">
        <v>12</v>
      </c>
      <c r="I171" s="1">
        <v>0.79954099655151367</v>
      </c>
      <c r="J171" s="1">
        <v>11</v>
      </c>
      <c r="K171" s="1">
        <v>488.00271606445312</v>
      </c>
    </row>
    <row r="172">
      <c r="A172" t="s">
        <v>4517</v>
      </c>
      <c r="B172" t="s">
        <v>4702</v>
      </c>
      <c r="C172" s="1"/>
      <c r="D172" s="1"/>
      <c r="E172" s="1">
        <v>0.35810798406600952</v>
      </c>
      <c r="F172" s="1">
        <v>23</v>
      </c>
      <c r="G172" s="1">
        <v>0.35435086488723755</v>
      </c>
      <c r="H172" s="1">
        <v>12</v>
      </c>
      <c r="I172" s="1">
        <v>0.38357937335968018</v>
      </c>
      <c r="J172" s="1">
        <v>11</v>
      </c>
      <c r="K172" s="1">
        <v>474.13900756835938</v>
      </c>
    </row>
    <row r="173">
      <c r="A173" t="s">
        <v>4518</v>
      </c>
      <c r="B173" t="s">
        <v>4703</v>
      </c>
      <c r="C173" s="1"/>
      <c r="D173" s="1"/>
      <c r="E173" s="1">
        <v>0.49308130145072937</v>
      </c>
      <c r="F173" s="1">
        <v>23</v>
      </c>
      <c r="G173" s="1">
        <v>0.11722517013549805</v>
      </c>
      <c r="H173" s="1">
        <v>12</v>
      </c>
      <c r="I173" s="1">
        <v>0.7605050802230835</v>
      </c>
      <c r="J173" s="1">
        <v>11</v>
      </c>
      <c r="K173" s="1">
        <v>445.80328369140625</v>
      </c>
    </row>
    <row r="174">
      <c r="A174" t="s">
        <v>4519</v>
      </c>
      <c r="B174" t="s">
        <v>4704</v>
      </c>
      <c r="C174" s="1"/>
      <c r="D174" s="1"/>
      <c r="E174" s="1">
        <v>0.35789993405342102</v>
      </c>
      <c r="F174" s="1">
        <v>23</v>
      </c>
      <c r="G174" s="1">
        <v>0.2215956449508667</v>
      </c>
      <c r="H174" s="1">
        <v>12</v>
      </c>
      <c r="I174" s="1">
        <v>0.57826876640319824</v>
      </c>
      <c r="J174" s="1">
        <v>11</v>
      </c>
      <c r="K174" s="1">
        <v>430.34100341796875</v>
      </c>
    </row>
    <row r="175">
      <c r="A175" t="s">
        <v>4520</v>
      </c>
      <c r="B175" t="s">
        <v>4705</v>
      </c>
      <c r="C175" s="1"/>
      <c r="D175" s="1"/>
      <c r="E175" s="1">
        <v>0.31268379092216492</v>
      </c>
      <c r="F175" s="1">
        <v>23</v>
      </c>
      <c r="G175" s="1">
        <v>0.40262222290039062</v>
      </c>
      <c r="H175" s="1">
        <v>12</v>
      </c>
      <c r="I175" s="1">
        <v>0.16175544261932373</v>
      </c>
      <c r="J175" s="1">
        <v>11</v>
      </c>
      <c r="K175" s="1">
        <v>429.84738159179688</v>
      </c>
    </row>
    <row r="176">
      <c r="A176" t="s">
        <v>4521</v>
      </c>
      <c r="B176" t="s">
        <v>4706</v>
      </c>
      <c r="C176" s="1"/>
      <c r="D176" s="1"/>
      <c r="E176" s="1">
        <v>-0.090153232216835022</v>
      </c>
      <c r="F176" s="1">
        <v>21</v>
      </c>
      <c r="G176" s="1">
        <v>-0.22452472150325775</v>
      </c>
      <c r="H176" s="1">
        <v>10</v>
      </c>
      <c r="I176" s="1">
        <v>0.20650357007980347</v>
      </c>
      <c r="J176" s="1">
        <v>11</v>
      </c>
      <c r="K176" s="1">
        <v>421.8194580078125</v>
      </c>
    </row>
    <row r="177">
      <c r="A177" t="s">
        <v>4522</v>
      </c>
      <c r="B177" t="s">
        <v>4707</v>
      </c>
      <c r="C177" s="1"/>
      <c r="D177" s="1"/>
      <c r="E177" s="1">
        <v>0.16317625343799591</v>
      </c>
      <c r="F177" s="1">
        <v>23</v>
      </c>
      <c r="G177" s="1">
        <v>0.13290023803710938</v>
      </c>
      <c r="H177" s="1">
        <v>12</v>
      </c>
      <c r="I177" s="1">
        <v>0.37677973508834839</v>
      </c>
      <c r="J177" s="1">
        <v>11</v>
      </c>
      <c r="K177" s="1">
        <v>400.59893798828125</v>
      </c>
    </row>
    <row r="178">
      <c r="A178" t="s">
        <v>4523</v>
      </c>
      <c r="B178" t="s">
        <v>4708</v>
      </c>
      <c r="C178" s="1"/>
      <c r="D178" s="1"/>
      <c r="E178" s="1">
        <v>0.27170819044113159</v>
      </c>
      <c r="F178" s="1">
        <v>23</v>
      </c>
      <c r="G178" s="1">
        <v>0.33592501282691956</v>
      </c>
      <c r="H178" s="1">
        <v>12</v>
      </c>
      <c r="I178" s="1">
        <v>0.13020728528499603</v>
      </c>
      <c r="J178" s="1">
        <v>11</v>
      </c>
      <c r="K178" s="1">
        <v>389.0775146484375</v>
      </c>
    </row>
    <row r="179">
      <c r="A179" t="s">
        <v>4524</v>
      </c>
      <c r="B179" t="s">
        <v>4709</v>
      </c>
      <c r="C179" s="1"/>
      <c r="D179" s="1"/>
      <c r="E179" s="1">
        <v>0.074871711432933807</v>
      </c>
      <c r="F179" s="1">
        <v>23</v>
      </c>
      <c r="G179" s="1">
        <v>0.19174095988273621</v>
      </c>
      <c r="H179" s="1">
        <v>12</v>
      </c>
      <c r="I179" s="1">
        <v>-0.38311648368835449</v>
      </c>
      <c r="J179" s="1">
        <v>11</v>
      </c>
      <c r="K179" s="1">
        <v>379.35153198242188</v>
      </c>
    </row>
    <row r="180">
      <c r="A180" t="s">
        <v>4525</v>
      </c>
      <c r="B180" t="s">
        <v>4710</v>
      </c>
      <c r="C180" s="1"/>
      <c r="D180" s="1"/>
      <c r="E180" s="1">
        <v>-0.15207584202289581</v>
      </c>
      <c r="F180" s="1">
        <v>23</v>
      </c>
      <c r="G180" s="1">
        <v>-0.24878610670566559</v>
      </c>
      <c r="H180" s="1">
        <v>12</v>
      </c>
      <c r="I180" s="1">
        <v>0.0071182725951075554</v>
      </c>
      <c r="J180" s="1">
        <v>11</v>
      </c>
      <c r="K180" s="1">
        <v>339.96945190429688</v>
      </c>
    </row>
    <row r="181">
      <c r="A181" t="s">
        <v>4526</v>
      </c>
      <c r="B181" t="s">
        <v>4711</v>
      </c>
      <c r="C181" s="1"/>
      <c r="D181" s="1"/>
      <c r="E181" s="1">
        <v>0.13426023721694946</v>
      </c>
      <c r="F181" s="1">
        <v>23</v>
      </c>
      <c r="G181" s="1">
        <v>-0.29460027813911438</v>
      </c>
      <c r="H181" s="1">
        <v>12</v>
      </c>
      <c r="I181" s="1">
        <v>0.53421401977539062</v>
      </c>
      <c r="J181" s="1">
        <v>11</v>
      </c>
      <c r="K181" s="1">
        <v>337.63189697265625</v>
      </c>
    </row>
    <row r="182">
      <c r="A182" t="s">
        <v>4527</v>
      </c>
      <c r="B182" t="s">
        <v>4712</v>
      </c>
      <c r="C182" s="1"/>
      <c r="D182" s="1"/>
      <c r="E182" s="1">
        <v>0.3561764657497406</v>
      </c>
      <c r="F182" s="1">
        <v>23</v>
      </c>
      <c r="G182" s="1">
        <v>-0.20935876667499542</v>
      </c>
      <c r="H182" s="1">
        <v>12</v>
      </c>
      <c r="I182" s="1">
        <v>0.50765210390090942</v>
      </c>
      <c r="J182" s="1">
        <v>11</v>
      </c>
      <c r="K182" s="1">
        <v>318.00692749023438</v>
      </c>
    </row>
    <row r="183">
      <c r="A183" t="s">
        <v>4528</v>
      </c>
      <c r="B183" t="s">
        <v>4713</v>
      </c>
      <c r="C183" s="1"/>
      <c r="D183" s="1"/>
      <c r="E183" s="1">
        <v>0.42711848020553589</v>
      </c>
      <c r="F183" s="1">
        <v>23</v>
      </c>
      <c r="G183" s="1">
        <v>0.48770847916603088</v>
      </c>
      <c r="H183" s="1">
        <v>12</v>
      </c>
      <c r="I183" s="1">
        <v>0.43195348978042603</v>
      </c>
      <c r="J183" s="1">
        <v>11</v>
      </c>
      <c r="K183" s="1">
        <v>310.0067138671875</v>
      </c>
    </row>
    <row r="184">
      <c r="A184" t="s">
        <v>4529</v>
      </c>
      <c r="B184" t="s">
        <v>4714</v>
      </c>
      <c r="C184" s="1"/>
      <c r="D184" s="1"/>
      <c r="E184" s="1">
        <v>-0.066620409488677979</v>
      </c>
      <c r="F184" s="1">
        <v>23</v>
      </c>
      <c r="G184" s="1">
        <v>-0.30344623327255249</v>
      </c>
      <c r="H184" s="1">
        <v>12</v>
      </c>
      <c r="I184" s="1">
        <v>0.0604570172727108</v>
      </c>
      <c r="J184" s="1">
        <v>11</v>
      </c>
      <c r="K184" s="1">
        <v>293.7088623046875</v>
      </c>
    </row>
    <row r="185">
      <c r="A185" t="s">
        <v>4530</v>
      </c>
      <c r="B185" t="s">
        <v>4715</v>
      </c>
      <c r="C185" s="1"/>
      <c r="D185" s="1"/>
      <c r="E185" s="1">
        <v>0.12403698265552521</v>
      </c>
      <c r="F185" s="1">
        <v>23</v>
      </c>
      <c r="G185" s="1">
        <v>0.11224490404129028</v>
      </c>
      <c r="H185" s="1">
        <v>12</v>
      </c>
      <c r="I185" s="1">
        <v>0.26360177993774414</v>
      </c>
      <c r="J185" s="1">
        <v>11</v>
      </c>
      <c r="K185" s="1">
        <v>258.87051391601562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7"/>
  <sheetViews>
    <sheetView zoomScale="80" zoomScaleNormal="80" workbookViewId="0">
      <selection activeCell="J19" sqref="J19"/>
    </sheetView>
  </sheetViews>
  <sheetFormatPr defaultRowHeight="14.5" x14ac:dyDescent="0.35"/>
  <sheetData>
    <row r="1">
      <c r="A1" t="s">
        <v>4768</v>
      </c>
      <c r="B1" t="s">
        <v>4775</v>
      </c>
      <c r="C1" t="s">
        <v>4782</v>
      </c>
      <c r="D1" t="s">
        <v>4783</v>
      </c>
      <c r="E1" t="s">
        <v>4761</v>
      </c>
      <c r="F1" t="s">
        <v>4785</v>
      </c>
      <c r="G1" t="s">
        <v>4763</v>
      </c>
      <c r="H1" t="s">
        <v>4787</v>
      </c>
      <c r="I1" t="s">
        <v>4765</v>
      </c>
      <c r="J1" t="s">
        <v>4789</v>
      </c>
      <c r="K1" t="s">
        <v>4790</v>
      </c>
    </row>
    <row r="2">
      <c r="A2" t="s">
        <v>4726</v>
      </c>
      <c r="B2" t="s">
        <v>4743</v>
      </c>
      <c r="C2" s="1">
        <v>1</v>
      </c>
      <c r="D2" s="1"/>
      <c r="E2" s="1">
        <v>0.47857421636581421</v>
      </c>
      <c r="F2" s="1">
        <v>23</v>
      </c>
      <c r="G2" s="1">
        <v>0.78417563438415527</v>
      </c>
      <c r="H2" s="1">
        <v>12</v>
      </c>
      <c r="I2" s="1">
        <v>-0.83180117607116699</v>
      </c>
      <c r="J2" s="1">
        <v>11</v>
      </c>
      <c r="K2" s="1">
        <v>59067.6015625</v>
      </c>
    </row>
    <row r="3">
      <c r="A3" t="s">
        <v>4727</v>
      </c>
      <c r="B3" t="s">
        <v>4744</v>
      </c>
      <c r="C3" s="1">
        <v>1</v>
      </c>
      <c r="D3" s="1"/>
      <c r="E3" s="1">
        <v>0.058733385056257248</v>
      </c>
      <c r="F3" s="1">
        <v>23</v>
      </c>
      <c r="G3" s="1">
        <v>0.13142834603786469</v>
      </c>
      <c r="H3" s="1">
        <v>12</v>
      </c>
      <c r="I3" s="1">
        <v>-0.11923222988843918</v>
      </c>
      <c r="J3" s="1">
        <v>11</v>
      </c>
      <c r="K3" s="1">
        <v>52157.76171875</v>
      </c>
    </row>
    <row r="4">
      <c r="A4" t="s">
        <v>4728</v>
      </c>
      <c r="B4" t="s">
        <v>4745</v>
      </c>
      <c r="C4" s="1">
        <v>1</v>
      </c>
      <c r="D4" s="1"/>
      <c r="E4" s="1">
        <v>0.035773701965808868</v>
      </c>
      <c r="F4" s="1">
        <v>23</v>
      </c>
      <c r="G4" s="1">
        <v>0.021351993083953857</v>
      </c>
      <c r="H4" s="1">
        <v>12</v>
      </c>
      <c r="I4" s="1">
        <v>0.07249557226896286</v>
      </c>
      <c r="J4" s="1">
        <v>11</v>
      </c>
      <c r="K4" s="1">
        <v>31662.810546875</v>
      </c>
    </row>
    <row r="5">
      <c r="A5" t="s">
        <v>4729</v>
      </c>
      <c r="B5" t="s">
        <v>4746</v>
      </c>
      <c r="C5" s="1">
        <v>1</v>
      </c>
      <c r="D5" s="1"/>
      <c r="E5" s="1">
        <v>0.085447870194911957</v>
      </c>
      <c r="F5" s="1">
        <v>23</v>
      </c>
      <c r="G5" s="1">
        <v>0.32752138376235962</v>
      </c>
      <c r="H5" s="1">
        <v>12</v>
      </c>
      <c r="I5" s="1">
        <v>0.037743095308542252</v>
      </c>
      <c r="J5" s="1">
        <v>11</v>
      </c>
      <c r="K5" s="1">
        <v>21713.537109375</v>
      </c>
    </row>
    <row r="6">
      <c r="A6" t="s">
        <v>4730</v>
      </c>
      <c r="B6" t="s">
        <v>4747</v>
      </c>
      <c r="C6" s="1">
        <v>1</v>
      </c>
      <c r="D6" s="1"/>
      <c r="E6" s="1">
        <v>0.066183775663375854</v>
      </c>
      <c r="F6" s="1">
        <v>23</v>
      </c>
      <c r="G6" s="1">
        <v>-0.042886555194854736</v>
      </c>
      <c r="H6" s="1">
        <v>12</v>
      </c>
      <c r="I6" s="1">
        <v>0.48903238773345947</v>
      </c>
      <c r="J6" s="1">
        <v>11</v>
      </c>
      <c r="K6" s="1">
        <v>19953.67578125</v>
      </c>
    </row>
    <row r="7">
      <c r="A7" t="s">
        <v>4769</v>
      </c>
      <c r="B7" t="s">
        <v>4776</v>
      </c>
      <c r="C7" s="1">
        <v>1</v>
      </c>
      <c r="D7" s="1"/>
      <c r="E7" s="1">
        <v>0.46448913216590881</v>
      </c>
      <c r="F7" s="1">
        <v>23</v>
      </c>
      <c r="G7" s="1">
        <v>0.52696830034255981</v>
      </c>
      <c r="H7" s="1">
        <v>12</v>
      </c>
      <c r="I7" s="1">
        <v>0.29049298167228699</v>
      </c>
      <c r="J7" s="1">
        <v>11</v>
      </c>
      <c r="K7" s="1">
        <v>17018.611328125</v>
      </c>
    </row>
    <row r="8">
      <c r="A8" t="s">
        <v>4770</v>
      </c>
      <c r="B8" t="s">
        <v>4777</v>
      </c>
      <c r="C8" s="1">
        <v>1</v>
      </c>
      <c r="D8" s="1"/>
      <c r="E8" s="1">
        <v>0.88493019342422485</v>
      </c>
      <c r="F8" s="1">
        <v>22</v>
      </c>
      <c r="G8" s="1">
        <v>0.67090088129043579</v>
      </c>
      <c r="H8" s="1">
        <v>12</v>
      </c>
      <c r="I8" s="1">
        <v>0.98150652647018433</v>
      </c>
      <c r="J8" s="1">
        <v>10</v>
      </c>
      <c r="K8" s="1">
        <v>5970.974609375</v>
      </c>
    </row>
    <row r="9">
      <c r="A9" t="s">
        <v>4733</v>
      </c>
      <c r="B9" t="s">
        <v>4750</v>
      </c>
      <c r="C9" s="1">
        <v>1</v>
      </c>
      <c r="D9" s="1"/>
      <c r="E9" s="1">
        <v>0.2029002457857132</v>
      </c>
      <c r="F9" s="1">
        <v>19</v>
      </c>
      <c r="G9" s="1">
        <v>-0.36962178349494934</v>
      </c>
      <c r="H9" s="1">
        <v>8</v>
      </c>
      <c r="I9" s="1">
        <v>0.31517350673675537</v>
      </c>
      <c r="J9" s="1">
        <v>11</v>
      </c>
      <c r="K9" s="1">
        <v>4138.18798828125</v>
      </c>
    </row>
    <row r="10">
      <c r="A10" t="s">
        <v>4734</v>
      </c>
      <c r="B10" t="s">
        <v>4751</v>
      </c>
      <c r="C10" s="1">
        <v>1</v>
      </c>
      <c r="D10" s="1"/>
      <c r="E10" s="1">
        <v>0.26480740308761597</v>
      </c>
      <c r="F10" s="1">
        <v>23</v>
      </c>
      <c r="G10" s="1">
        <v>-0.29640698432922363</v>
      </c>
      <c r="H10" s="1">
        <v>12</v>
      </c>
      <c r="I10" s="1">
        <v>0.69202762842178345</v>
      </c>
      <c r="J10" s="1">
        <v>11</v>
      </c>
      <c r="K10" s="1">
        <v>3927.709228515625</v>
      </c>
    </row>
    <row r="11">
      <c r="A11" t="s">
        <v>4771</v>
      </c>
      <c r="B11" t="s">
        <v>4778</v>
      </c>
      <c r="C11" s="1">
        <v>1</v>
      </c>
      <c r="D11" s="1">
        <v>1</v>
      </c>
      <c r="E11" s="1">
        <v>0.46628493070602417</v>
      </c>
      <c r="F11" s="1">
        <v>23</v>
      </c>
      <c r="G11" s="1">
        <v>0.51118415594100952</v>
      </c>
      <c r="H11" s="1">
        <v>12</v>
      </c>
      <c r="I11" s="1">
        <v>0.21241626143455505</v>
      </c>
      <c r="J11" s="1">
        <v>11</v>
      </c>
      <c r="K11" s="1">
        <v>3635.292236328125</v>
      </c>
    </row>
    <row r="12">
      <c r="A12" t="s">
        <v>4736</v>
      </c>
      <c r="B12" t="s">
        <v>4753</v>
      </c>
      <c r="C12" s="1">
        <v>1</v>
      </c>
      <c r="D12" s="1"/>
      <c r="E12" s="1">
        <v>0.15051543712615967</v>
      </c>
      <c r="F12" s="1">
        <v>23</v>
      </c>
      <c r="G12" s="1">
        <v>0.37610405683517456</v>
      </c>
      <c r="H12" s="1">
        <v>12</v>
      </c>
      <c r="I12" s="1">
        <v>-0.48652923107147217</v>
      </c>
      <c r="J12" s="1">
        <v>11</v>
      </c>
      <c r="K12" s="1">
        <v>3138.22998046875</v>
      </c>
    </row>
    <row r="13">
      <c r="A13" t="s">
        <v>4737</v>
      </c>
      <c r="B13" t="s">
        <v>4754</v>
      </c>
      <c r="C13" s="1">
        <v>1</v>
      </c>
      <c r="D13" s="1">
        <v>1</v>
      </c>
      <c r="E13" s="1">
        <v>0.6920894980430603</v>
      </c>
      <c r="F13" s="1">
        <v>23</v>
      </c>
      <c r="G13" s="1">
        <v>0.56864124536514282</v>
      </c>
      <c r="H13" s="1">
        <v>12</v>
      </c>
      <c r="I13" s="1">
        <v>0.74151122570037842</v>
      </c>
      <c r="J13" s="1">
        <v>11</v>
      </c>
      <c r="K13" s="1">
        <v>2827.37890625</v>
      </c>
    </row>
    <row r="14">
      <c r="A14" t="s">
        <v>4772</v>
      </c>
      <c r="B14" t="s">
        <v>4779</v>
      </c>
      <c r="C14" s="1">
        <v>1</v>
      </c>
      <c r="D14" s="1"/>
      <c r="E14" s="1">
        <v>0.48820897936820984</v>
      </c>
      <c r="F14" s="1">
        <v>23</v>
      </c>
      <c r="G14" s="1">
        <v>0.55921512842178345</v>
      </c>
      <c r="H14" s="1">
        <v>12</v>
      </c>
      <c r="I14" s="1">
        <v>0.2613196074962616</v>
      </c>
      <c r="J14" s="1">
        <v>11</v>
      </c>
      <c r="K14" s="1">
        <v>2517.58056640625</v>
      </c>
    </row>
    <row r="15">
      <c r="A15" t="s">
        <v>4773</v>
      </c>
      <c r="B15" t="s">
        <v>4780</v>
      </c>
      <c r="C15" s="1">
        <v>1</v>
      </c>
      <c r="D15" s="1"/>
      <c r="E15" s="1">
        <v>0.23983451724052429</v>
      </c>
      <c r="F15" s="1">
        <v>14</v>
      </c>
      <c r="G15" s="1">
        <v>0.15711909532546997</v>
      </c>
      <c r="H15" s="1">
        <v>3</v>
      </c>
      <c r="I15" s="1">
        <v>0.26026496291160583</v>
      </c>
      <c r="J15" s="1">
        <v>11</v>
      </c>
      <c r="K15" s="1">
        <v>2436.0029296875</v>
      </c>
    </row>
    <row r="16">
      <c r="A16" t="s">
        <v>4740</v>
      </c>
      <c r="B16" t="s">
        <v>4757</v>
      </c>
      <c r="C16" s="1">
        <v>1</v>
      </c>
      <c r="D16" s="1"/>
      <c r="E16" s="1">
        <v>0.6517978310585022</v>
      </c>
      <c r="F16" s="1">
        <v>19</v>
      </c>
      <c r="G16" s="1">
        <v>0.67807865142822266</v>
      </c>
      <c r="H16" s="1">
        <v>12</v>
      </c>
      <c r="I16" s="1">
        <v>0.64636307954788208</v>
      </c>
      <c r="J16" s="1">
        <v>7</v>
      </c>
      <c r="K16" s="1">
        <v>2227.65087890625</v>
      </c>
    </row>
    <row r="17">
      <c r="A17" t="s">
        <v>4774</v>
      </c>
      <c r="B17" t="s">
        <v>4781</v>
      </c>
      <c r="C17" s="1">
        <v>1</v>
      </c>
      <c r="D17" s="1">
        <v>1</v>
      </c>
      <c r="E17" s="1">
        <v>0.41799521446228027</v>
      </c>
      <c r="F17" s="1">
        <v>23</v>
      </c>
      <c r="G17" s="1">
        <v>0.14647020399570465</v>
      </c>
      <c r="H17" s="1">
        <v>12</v>
      </c>
      <c r="I17" s="1">
        <v>0.77737832069396973</v>
      </c>
      <c r="J17" s="1">
        <v>11</v>
      </c>
      <c r="K17" s="1">
        <v>1948.3544921875</v>
      </c>
    </row>
  </sheetData>
  <sortState ref="N2:N17">
    <sortCondition ref="N2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7"/>
  <sheetViews>
    <sheetView workbookViewId="0">
      <selection activeCell="O21" sqref="O21"/>
    </sheetView>
  </sheetViews>
  <sheetFormatPr defaultRowHeight="14.5" x14ac:dyDescent="0.35"/>
  <sheetData>
    <row r="1">
      <c r="A1" t="s">
        <v>4768</v>
      </c>
      <c r="B1" t="s">
        <v>4775</v>
      </c>
      <c r="C1" t="s">
        <v>4782</v>
      </c>
      <c r="D1" t="s">
        <v>4783</v>
      </c>
      <c r="E1" t="s">
        <v>4784</v>
      </c>
      <c r="F1" t="s">
        <v>4785</v>
      </c>
      <c r="G1" t="s">
        <v>4786</v>
      </c>
      <c r="H1" t="s">
        <v>4787</v>
      </c>
      <c r="I1" t="s">
        <v>4788</v>
      </c>
      <c r="J1" t="s">
        <v>4789</v>
      </c>
      <c r="K1" t="s">
        <v>4790</v>
      </c>
    </row>
    <row r="2">
      <c r="A2" t="s">
        <v>4769</v>
      </c>
      <c r="B2" t="s">
        <v>4776</v>
      </c>
      <c r="C2" s="1">
        <v>1</v>
      </c>
      <c r="D2" s="1"/>
      <c r="E2" s="1">
        <v>0.20221157371997833</v>
      </c>
      <c r="F2" s="1">
        <v>23</v>
      </c>
      <c r="G2" s="1">
        <v>1</v>
      </c>
      <c r="H2" s="1">
        <v>12</v>
      </c>
      <c r="I2" s="1">
        <v>0.12618988752365112</v>
      </c>
      <c r="J2" s="1">
        <v>11</v>
      </c>
      <c r="K2" s="1">
        <v>17018.611328125</v>
      </c>
    </row>
    <row r="3">
      <c r="A3" t="s">
        <v>4770</v>
      </c>
      <c r="B3" t="s">
        <v>4777</v>
      </c>
      <c r="C3" s="1">
        <v>1</v>
      </c>
      <c r="D3" s="1"/>
      <c r="E3" s="1">
        <v>0.4137994647026062</v>
      </c>
      <c r="F3" s="1">
        <v>22</v>
      </c>
      <c r="G3" s="1">
        <v>-0.32655200362205505</v>
      </c>
      <c r="H3" s="1">
        <v>12</v>
      </c>
      <c r="I3" s="1">
        <v>0.59991520643234253</v>
      </c>
      <c r="J3" s="1">
        <v>10</v>
      </c>
      <c r="K3" s="1">
        <v>5970.974609375</v>
      </c>
    </row>
    <row r="4">
      <c r="A4" t="s">
        <v>4771</v>
      </c>
      <c r="B4" t="s">
        <v>4778</v>
      </c>
      <c r="C4" s="1">
        <v>1</v>
      </c>
      <c r="D4" s="1">
        <v>1</v>
      </c>
      <c r="E4" s="1">
        <v>0.074891597032546997</v>
      </c>
      <c r="F4" s="1">
        <v>23</v>
      </c>
      <c r="G4" s="1">
        <v>0.15396367013454437</v>
      </c>
      <c r="H4" s="1">
        <v>12</v>
      </c>
      <c r="I4" s="1">
        <v>-0.30742493271827698</v>
      </c>
      <c r="J4" s="1">
        <v>11</v>
      </c>
      <c r="K4" s="1">
        <v>3635.292236328125</v>
      </c>
    </row>
    <row r="5">
      <c r="A5" t="s">
        <v>4772</v>
      </c>
      <c r="B5" t="s">
        <v>4779</v>
      </c>
      <c r="C5" s="1">
        <v>1</v>
      </c>
      <c r="D5" s="1"/>
      <c r="E5" s="1">
        <v>0.069680377840995789</v>
      </c>
      <c r="F5" s="1">
        <v>23</v>
      </c>
      <c r="G5" s="1">
        <v>0.12151723355054855</v>
      </c>
      <c r="H5" s="1">
        <v>12</v>
      </c>
      <c r="I5" s="1">
        <v>-0.034308739006519318</v>
      </c>
      <c r="J5" s="1">
        <v>11</v>
      </c>
      <c r="K5" s="1">
        <v>2517.58056640625</v>
      </c>
    </row>
    <row r="6">
      <c r="A6" t="s">
        <v>4773</v>
      </c>
      <c r="B6" t="s">
        <v>4780</v>
      </c>
      <c r="C6" s="1">
        <v>1</v>
      </c>
      <c r="D6" s="1"/>
      <c r="E6" s="1">
        <v>-0.00066509039606899023</v>
      </c>
      <c r="F6" s="1">
        <v>14</v>
      </c>
      <c r="G6" s="1">
        <v>-0.13597372174263</v>
      </c>
      <c r="H6" s="1">
        <v>3</v>
      </c>
      <c r="I6" s="1">
        <v>0.0079245585948228836</v>
      </c>
      <c r="J6" s="1">
        <v>11</v>
      </c>
      <c r="K6" s="1">
        <v>2436.0029296875</v>
      </c>
    </row>
    <row r="7">
      <c r="A7" t="s">
        <v>4774</v>
      </c>
      <c r="B7" t="s">
        <v>4781</v>
      </c>
      <c r="C7" s="1">
        <v>1</v>
      </c>
      <c r="D7" s="1">
        <v>1</v>
      </c>
      <c r="E7" s="1">
        <v>-0.22532060742378235</v>
      </c>
      <c r="F7" s="1">
        <v>23</v>
      </c>
      <c r="G7" s="1">
        <v>-0.2144930511713028</v>
      </c>
      <c r="H7" s="1">
        <v>12</v>
      </c>
      <c r="I7" s="1">
        <v>-0.28614795207977295</v>
      </c>
      <c r="J7" s="1">
        <v>11</v>
      </c>
      <c r="K7" s="1">
        <v>1948.3544921875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EE9D6E-CD6F-4783-9016-B7C6FFB9F530}"/>
</file>

<file path=customXml/itemProps2.xml><?xml version="1.0" encoding="utf-8"?>
<ds:datastoreItem xmlns:ds="http://schemas.openxmlformats.org/officeDocument/2006/customXml" ds:itemID="{307E3EA3-76C5-43B0-910A-FC1B060622E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Fig1+3_Rev</vt:lpstr>
      <vt:lpstr>Fig1+3_RevShare</vt:lpstr>
      <vt:lpstr>Fig1+3_Balance</vt:lpstr>
      <vt:lpstr>Fig1+3_Exp</vt:lpstr>
      <vt:lpstr>Fig2+4_Rev</vt:lpstr>
      <vt:lpstr>Fig2+4_RevShare</vt:lpstr>
      <vt:lpstr>Fig2+4_Exp</vt:lpstr>
      <vt:lpstr>Fig2+4_Balance</vt:lpstr>
      <vt:lpstr>Fig2+4_Tax</vt:lpstr>
      <vt:lpstr>Fig2+4_Sub</vt:lpstr>
      <vt:lpstr>Rev</vt:lpstr>
      <vt:lpstr>RevShare</vt:lpstr>
      <vt:lpstr>Exp</vt:lpstr>
      <vt:lpstr>Balance</vt:lpstr>
      <vt:lpstr>Tax</vt:lpstr>
      <vt:lpstr>Sub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Naeher, Dominik</cp:lastModifiedBy>
  <dcterms:modified xsi:type="dcterms:W3CDTF">2024-04-16T12:37:14Z</dcterms:modified>
</cp:coreProperties>
</file>